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ce-my.sharepoint.com/personal/philippe_audra_unice_fr/Documents/Bureau/"/>
    </mc:Choice>
  </mc:AlternateContent>
  <xr:revisionPtr revIDLastSave="337" documentId="8_{8560E018-C418-4EE9-B3B5-08EBF9E79C64}" xr6:coauthVersionLast="47" xr6:coauthVersionMax="47" xr10:uidLastSave="{D4D740A6-01CD-4777-95DE-92B37ACF3764}"/>
  <bookViews>
    <workbookView xWindow="-98" yWindow="-98" windowWidth="28996" windowHeight="15945" tabRatio="901" firstSheet="11" activeTab="8" xr2:uid="{00000000-000D-0000-FFFF-FFFF00000000}"/>
  </bookViews>
  <sheets>
    <sheet name="GE3-S5" sheetId="1" r:id="rId1"/>
    <sheet name="GE3-S6" sheetId="2" r:id="rId2"/>
    <sheet name="GE3(ALT)-S5" sheetId="11" r:id="rId3"/>
    <sheet name="GE3(ALT)-S6" sheetId="12" r:id="rId4"/>
    <sheet name="GE4-S7" sheetId="3" r:id="rId5"/>
    <sheet name="GE4-S8" sheetId="4" r:id="rId6"/>
    <sheet name="GE4(ALT)-S7" sheetId="20" r:id="rId7"/>
    <sheet name="GE4(ALT)-S8" sheetId="21" r:id="rId8"/>
    <sheet name="GE5(FISE)-S9" sheetId="5" r:id="rId9"/>
    <sheet name="GE5(FISE)-S10" sheetId="6" r:id="rId10"/>
    <sheet name="GE5 (ALT)-S9" sheetId="22" r:id="rId11"/>
    <sheet name="GE5 (ALT)-S10" sheetId="16" r:id="rId12"/>
    <sheet name="GE4-S7-EA" sheetId="18" r:id="rId13"/>
    <sheet name="GE4-S8-EA" sheetId="19" r:id="rId14"/>
  </sheets>
  <calcPr calcId="191028"/>
  <customWorkbookViews>
    <customWorkbookView name="Pierre Brigode - Affichage personnalisé" guid="{909C9E56-8965-4850-A599-BB767CD395C9}" mergeInterval="0" personalView="1" maximized="1" xWindow="-8" yWindow="-8" windowWidth="1936" windowHeight="1056" tabRatio="872" activeSheetId="1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12" l="1"/>
  <c r="F12" i="12"/>
  <c r="F7" i="12"/>
  <c r="F4" i="12"/>
  <c r="G3" i="12"/>
  <c r="F3" i="12"/>
  <c r="F14" i="5"/>
  <c r="F15" i="5"/>
  <c r="H3" i="5"/>
  <c r="I3" i="5"/>
  <c r="G3" i="5"/>
  <c r="F3" i="5"/>
  <c r="H3" i="3"/>
  <c r="I3" i="3"/>
  <c r="G3" i="3"/>
  <c r="F3" i="1"/>
  <c r="P3" i="22"/>
  <c r="H3" i="22"/>
  <c r="I3" i="22"/>
  <c r="F3" i="22" s="1"/>
  <c r="K3" i="22"/>
  <c r="L3" i="22"/>
  <c r="M3" i="22"/>
  <c r="N3" i="22"/>
  <c r="G3" i="22"/>
  <c r="F31" i="22"/>
  <c r="N33" i="5"/>
  <c r="M33" i="5"/>
  <c r="L33" i="5"/>
  <c r="K33" i="5"/>
  <c r="I33" i="5"/>
  <c r="H33" i="5"/>
  <c r="G33" i="5"/>
  <c r="F33" i="5"/>
  <c r="F35" i="5"/>
  <c r="F34" i="5"/>
  <c r="F18" i="22"/>
  <c r="F17" i="22"/>
  <c r="F16" i="22"/>
  <c r="F15" i="22"/>
  <c r="N14" i="22"/>
  <c r="M14" i="22"/>
  <c r="L14" i="22"/>
  <c r="K14" i="22"/>
  <c r="J14" i="22"/>
  <c r="I14" i="22"/>
  <c r="F14" i="22"/>
  <c r="G4" i="5"/>
  <c r="H9" i="5"/>
  <c r="I9" i="5"/>
  <c r="J9" i="5"/>
  <c r="K9" i="5"/>
  <c r="L9" i="5"/>
  <c r="M9" i="5"/>
  <c r="N9" i="5"/>
  <c r="G9" i="5"/>
  <c r="F9" i="5" s="1"/>
  <c r="J14" i="5"/>
  <c r="K14" i="5"/>
  <c r="L14" i="5"/>
  <c r="M14" i="5"/>
  <c r="N14" i="5"/>
  <c r="I14" i="5"/>
  <c r="F16" i="5" l="1"/>
  <c r="F17" i="5"/>
  <c r="F18" i="5"/>
  <c r="F7" i="16"/>
  <c r="F8" i="16"/>
  <c r="F9" i="16"/>
  <c r="F6" i="16"/>
  <c r="F5" i="16"/>
  <c r="F4" i="16"/>
  <c r="P3" i="16"/>
  <c r="M3" i="16"/>
  <c r="L3" i="16"/>
  <c r="K3" i="16"/>
  <c r="N3" i="16"/>
  <c r="I3" i="16"/>
  <c r="H3" i="16"/>
  <c r="G3" i="16"/>
  <c r="F3" i="16" s="1"/>
  <c r="K5" i="16"/>
  <c r="L5" i="16"/>
  <c r="M5" i="16"/>
  <c r="N5" i="16"/>
  <c r="P3" i="20"/>
  <c r="G7" i="20"/>
  <c r="H7" i="20"/>
  <c r="I7" i="20"/>
  <c r="J7" i="20"/>
  <c r="K7" i="20"/>
  <c r="L7" i="20"/>
  <c r="M7" i="20"/>
  <c r="N7" i="20"/>
  <c r="N7" i="3"/>
  <c r="P3" i="1"/>
  <c r="F36" i="22"/>
  <c r="F34" i="22"/>
  <c r="F30" i="22"/>
  <c r="F15" i="4"/>
  <c r="F14" i="4"/>
  <c r="F10" i="4"/>
  <c r="F33" i="3"/>
  <c r="F25" i="12"/>
  <c r="F24" i="12"/>
  <c r="F27" i="11"/>
  <c r="F25" i="11"/>
  <c r="F24" i="11"/>
  <c r="F20" i="11"/>
  <c r="F14" i="11"/>
  <c r="F11" i="11"/>
  <c r="F8" i="11"/>
  <c r="F4" i="11"/>
  <c r="F36" i="2"/>
  <c r="F30" i="2"/>
  <c r="F25" i="2"/>
  <c r="F17" i="2"/>
  <c r="F14" i="2"/>
  <c r="F13" i="2"/>
  <c r="F8" i="2"/>
  <c r="F4" i="2"/>
  <c r="F27" i="1"/>
  <c r="F26" i="1"/>
  <c r="F24" i="1"/>
  <c r="F19" i="1"/>
  <c r="F14" i="1"/>
  <c r="F10" i="1"/>
  <c r="F4" i="1"/>
  <c r="F7" i="1"/>
  <c r="F27" i="20"/>
  <c r="F26" i="20"/>
  <c r="F25" i="20"/>
  <c r="F23" i="20"/>
  <c r="N7" i="21"/>
  <c r="N18" i="20" l="1"/>
  <c r="M18" i="20"/>
  <c r="L18" i="20"/>
  <c r="K18" i="20"/>
  <c r="I18" i="20"/>
  <c r="H18" i="20"/>
  <c r="G18" i="20"/>
  <c r="N14" i="20"/>
  <c r="F14" i="20" s="1"/>
  <c r="M14" i="20"/>
  <c r="L14" i="20"/>
  <c r="K14" i="20"/>
  <c r="I14" i="20"/>
  <c r="H14" i="20"/>
  <c r="G14" i="20"/>
  <c r="O6" i="20"/>
  <c r="O5" i="20"/>
  <c r="N4" i="20"/>
  <c r="M4" i="20"/>
  <c r="L4" i="20"/>
  <c r="K4" i="20"/>
  <c r="I4" i="20"/>
  <c r="H4" i="20"/>
  <c r="G4" i="20"/>
  <c r="H3" i="12"/>
  <c r="I3" i="12"/>
  <c r="F3" i="11"/>
  <c r="P3" i="11"/>
  <c r="H3" i="11"/>
  <c r="I3" i="11"/>
  <c r="J3" i="11"/>
  <c r="K3" i="11"/>
  <c r="L3" i="11"/>
  <c r="M3" i="11"/>
  <c r="N3" i="11"/>
  <c r="G3" i="11"/>
  <c r="N27" i="11"/>
  <c r="M27" i="11"/>
  <c r="L27" i="11"/>
  <c r="K27" i="11"/>
  <c r="I27" i="11"/>
  <c r="H27" i="11"/>
  <c r="G27" i="11"/>
  <c r="G27" i="5"/>
  <c r="H22" i="5"/>
  <c r="I22" i="5"/>
  <c r="G22" i="5"/>
  <c r="F14" i="16"/>
  <c r="F13" i="16"/>
  <c r="N12" i="16"/>
  <c r="M12" i="16"/>
  <c r="L12" i="16"/>
  <c r="K12" i="16"/>
  <c r="F9" i="4"/>
  <c r="I28" i="3"/>
  <c r="J28" i="3"/>
  <c r="K28" i="3"/>
  <c r="L28" i="3"/>
  <c r="M28" i="3"/>
  <c r="N28" i="3"/>
  <c r="N30" i="2"/>
  <c r="N3" i="2"/>
  <c r="F4" i="20" l="1"/>
  <c r="F18" i="20"/>
  <c r="F12" i="16"/>
  <c r="G4" i="1" l="1"/>
  <c r="H4" i="1"/>
  <c r="G7" i="1"/>
  <c r="H7" i="1"/>
  <c r="G10" i="1"/>
  <c r="H10" i="1"/>
  <c r="G14" i="1"/>
  <c r="H14" i="1"/>
  <c r="G19" i="1"/>
  <c r="H19" i="1"/>
  <c r="H26" i="1"/>
  <c r="G27" i="1"/>
  <c r="G26" i="1" s="1"/>
  <c r="H27" i="1"/>
  <c r="H3" i="1" l="1"/>
  <c r="G3" i="1"/>
  <c r="P3" i="2" l="1"/>
  <c r="N8" i="2"/>
  <c r="L10" i="1" l="1"/>
  <c r="M10" i="1"/>
  <c r="N10" i="1"/>
  <c r="K10" i="1"/>
  <c r="I10" i="1"/>
  <c r="P9" i="4" l="1"/>
  <c r="L9" i="4"/>
  <c r="N9" i="4"/>
  <c r="K9" i="4"/>
  <c r="H9" i="4"/>
  <c r="G9" i="4"/>
  <c r="L10" i="4"/>
  <c r="M10" i="4"/>
  <c r="M9" i="4" s="1"/>
  <c r="N10" i="4"/>
  <c r="K10" i="4"/>
  <c r="H10" i="4"/>
  <c r="I10" i="4"/>
  <c r="I9" i="4" s="1"/>
  <c r="G10" i="4"/>
  <c r="F12" i="4"/>
  <c r="F13" i="4"/>
  <c r="F11" i="4"/>
  <c r="F7" i="4"/>
  <c r="F6" i="4"/>
  <c r="H23" i="3"/>
  <c r="I23" i="3"/>
  <c r="G23" i="3"/>
  <c r="F23" i="3" s="1"/>
  <c r="F10" i="16" l="1"/>
  <c r="H22" i="20"/>
  <c r="G27" i="22" l="1"/>
  <c r="G22" i="22"/>
  <c r="G8" i="22"/>
  <c r="F29" i="22"/>
  <c r="F28" i="22"/>
  <c r="N27" i="22"/>
  <c r="M27" i="22"/>
  <c r="L27" i="22"/>
  <c r="K27" i="22"/>
  <c r="I27" i="22"/>
  <c r="H27" i="22"/>
  <c r="F26" i="22"/>
  <c r="F24" i="22"/>
  <c r="F23" i="22"/>
  <c r="N22" i="22"/>
  <c r="N20" i="22" s="1"/>
  <c r="M22" i="22"/>
  <c r="L22" i="22"/>
  <c r="K22" i="22"/>
  <c r="I22" i="22"/>
  <c r="H22" i="22"/>
  <c r="P20" i="22"/>
  <c r="K13" i="20"/>
  <c r="N13" i="20" l="1"/>
  <c r="K20" i="22"/>
  <c r="M13" i="20"/>
  <c r="F27" i="22"/>
  <c r="I13" i="20"/>
  <c r="L13" i="20"/>
  <c r="G13" i="20"/>
  <c r="H20" i="22"/>
  <c r="M20" i="22"/>
  <c r="G20" i="22"/>
  <c r="F22" i="22"/>
  <c r="I20" i="22"/>
  <c r="L20" i="22"/>
  <c r="H13" i="20"/>
  <c r="F13" i="20" l="1"/>
  <c r="F20" i="22"/>
  <c r="G14" i="11" l="1"/>
  <c r="G11" i="11"/>
  <c r="G8" i="11"/>
  <c r="G4" i="11"/>
  <c r="F4" i="6" l="1"/>
  <c r="P21" i="5"/>
  <c r="P3" i="5" s="1"/>
  <c r="N27" i="5"/>
  <c r="M27" i="5"/>
  <c r="L27" i="5"/>
  <c r="K27" i="5"/>
  <c r="I27" i="5"/>
  <c r="H27" i="5"/>
  <c r="K22" i="5"/>
  <c r="L22" i="5"/>
  <c r="M22" i="5"/>
  <c r="N22" i="5"/>
  <c r="P13" i="3"/>
  <c r="P3" i="3" s="1"/>
  <c r="G18" i="3"/>
  <c r="G14" i="3"/>
  <c r="N18" i="3"/>
  <c r="M18" i="3"/>
  <c r="L18" i="3"/>
  <c r="K18" i="3"/>
  <c r="I18" i="3"/>
  <c r="H18" i="3"/>
  <c r="N14" i="3"/>
  <c r="H14" i="3"/>
  <c r="I14" i="3"/>
  <c r="K14" i="3"/>
  <c r="L14" i="3"/>
  <c r="M14" i="3"/>
  <c r="N17" i="2"/>
  <c r="M17" i="2"/>
  <c r="L17" i="2"/>
  <c r="K17" i="2"/>
  <c r="K13" i="2" s="1"/>
  <c r="I17" i="2"/>
  <c r="H17" i="2"/>
  <c r="G17" i="2"/>
  <c r="H14" i="2"/>
  <c r="I14" i="2"/>
  <c r="K14" i="2"/>
  <c r="L14" i="2"/>
  <c r="M14" i="2"/>
  <c r="M13" i="2" s="1"/>
  <c r="N14" i="2"/>
  <c r="N13" i="2" s="1"/>
  <c r="G14" i="2"/>
  <c r="O16" i="2"/>
  <c r="O15" i="2"/>
  <c r="O18" i="2"/>
  <c r="O19" i="2"/>
  <c r="F18" i="3" l="1"/>
  <c r="F14" i="3"/>
  <c r="K21" i="5"/>
  <c r="L21" i="5"/>
  <c r="G13" i="2"/>
  <c r="L13" i="3"/>
  <c r="H21" i="5"/>
  <c r="M21" i="5"/>
  <c r="I21" i="5"/>
  <c r="G21" i="5"/>
  <c r="N13" i="3"/>
  <c r="L13" i="2"/>
  <c r="H13" i="3"/>
  <c r="I13" i="3"/>
  <c r="M13" i="3"/>
  <c r="K13" i="3"/>
  <c r="H13" i="2"/>
  <c r="G13" i="3"/>
  <c r="F13" i="3" l="1"/>
  <c r="P11" i="21"/>
  <c r="P7" i="21"/>
  <c r="F12" i="22" l="1"/>
  <c r="F10" i="22"/>
  <c r="N8" i="22"/>
  <c r="M8" i="22"/>
  <c r="L8" i="22"/>
  <c r="K8" i="22"/>
  <c r="I8" i="22"/>
  <c r="H8" i="22"/>
  <c r="F7" i="22"/>
  <c r="F6" i="22"/>
  <c r="F5" i="22"/>
  <c r="N4" i="22"/>
  <c r="M4" i="22"/>
  <c r="L4" i="22"/>
  <c r="K4" i="22"/>
  <c r="I4" i="22"/>
  <c r="H4" i="22"/>
  <c r="G4" i="22"/>
  <c r="L3" i="21"/>
  <c r="M3" i="21"/>
  <c r="N3" i="21"/>
  <c r="K3" i="21"/>
  <c r="H3" i="21"/>
  <c r="I3" i="21"/>
  <c r="L11" i="21"/>
  <c r="M11" i="21"/>
  <c r="N11" i="21"/>
  <c r="K11" i="21"/>
  <c r="H11" i="21"/>
  <c r="I11" i="21"/>
  <c r="F13" i="21"/>
  <c r="F9" i="21"/>
  <c r="F5" i="21"/>
  <c r="F7" i="20"/>
  <c r="G22" i="20"/>
  <c r="P3" i="12"/>
  <c r="N7" i="12"/>
  <c r="M7" i="12"/>
  <c r="L7" i="12"/>
  <c r="K7" i="12"/>
  <c r="I7" i="12"/>
  <c r="H7" i="12"/>
  <c r="G7" i="12"/>
  <c r="H12" i="12"/>
  <c r="I12" i="12"/>
  <c r="K12" i="12"/>
  <c r="L12" i="12"/>
  <c r="M12" i="12"/>
  <c r="N12" i="12"/>
  <c r="G12" i="12"/>
  <c r="G19" i="12"/>
  <c r="F9" i="12"/>
  <c r="F8" i="12"/>
  <c r="F15" i="12"/>
  <c r="F13" i="12"/>
  <c r="F21" i="12"/>
  <c r="F22" i="12"/>
  <c r="F23" i="12"/>
  <c r="F20" i="12"/>
  <c r="O7" i="11"/>
  <c r="O5" i="11"/>
  <c r="F7" i="11"/>
  <c r="F5" i="11"/>
  <c r="F10" i="11"/>
  <c r="F9" i="11"/>
  <c r="F13" i="11"/>
  <c r="F12" i="11"/>
  <c r="F15" i="11"/>
  <c r="F16" i="11"/>
  <c r="F21" i="11"/>
  <c r="F22" i="11"/>
  <c r="F23" i="11"/>
  <c r="O13" i="11"/>
  <c r="O12" i="11"/>
  <c r="N11" i="11"/>
  <c r="M11" i="11"/>
  <c r="L11" i="11"/>
  <c r="K11" i="11"/>
  <c r="I11" i="11"/>
  <c r="H11" i="11"/>
  <c r="H14" i="11"/>
  <c r="I14" i="11"/>
  <c r="K14" i="11"/>
  <c r="L14" i="11"/>
  <c r="M14" i="11"/>
  <c r="N14" i="11"/>
  <c r="O15" i="11"/>
  <c r="O16" i="11"/>
  <c r="N4" i="5"/>
  <c r="M4" i="5"/>
  <c r="L4" i="5"/>
  <c r="K4" i="5"/>
  <c r="I4" i="5"/>
  <c r="H4" i="5"/>
  <c r="G37" i="5"/>
  <c r="F5" i="5"/>
  <c r="F6" i="5"/>
  <c r="F8" i="5"/>
  <c r="F11" i="5"/>
  <c r="F13" i="5"/>
  <c r="F28" i="5"/>
  <c r="F29" i="5"/>
  <c r="F30" i="5"/>
  <c r="F31" i="5"/>
  <c r="F38" i="5"/>
  <c r="F39" i="5"/>
  <c r="F40" i="5"/>
  <c r="F41" i="5"/>
  <c r="F48" i="5"/>
  <c r="F47" i="5"/>
  <c r="H4" i="3"/>
  <c r="I4" i="3"/>
  <c r="K4" i="3"/>
  <c r="L4" i="3"/>
  <c r="M4" i="3"/>
  <c r="N4" i="3"/>
  <c r="G4" i="3"/>
  <c r="L7" i="3"/>
  <c r="M7" i="3"/>
  <c r="K7" i="3"/>
  <c r="H7" i="3"/>
  <c r="I7" i="3"/>
  <c r="G7" i="3"/>
  <c r="O7" i="2"/>
  <c r="O6" i="2"/>
  <c r="F4" i="3" l="1"/>
  <c r="N3" i="3"/>
  <c r="F7" i="3"/>
  <c r="F4" i="22"/>
  <c r="F8" i="22"/>
  <c r="F4" i="5"/>
  <c r="G3" i="21"/>
  <c r="G11" i="21"/>
  <c r="F11" i="21" s="1"/>
  <c r="F25" i="5"/>
  <c r="F26" i="5"/>
  <c r="F24" i="5" l="1"/>
  <c r="F23" i="5" l="1"/>
  <c r="F12" i="21" l="1"/>
  <c r="O20" i="11"/>
  <c r="H20" i="11"/>
  <c r="I20" i="11"/>
  <c r="J20" i="11"/>
  <c r="K20" i="11"/>
  <c r="L20" i="11"/>
  <c r="M20" i="11"/>
  <c r="N20" i="11"/>
  <c r="G20" i="11"/>
  <c r="H46" i="5"/>
  <c r="I46" i="5"/>
  <c r="G46" i="5"/>
  <c r="N46" i="5"/>
  <c r="M46" i="5"/>
  <c r="L46" i="5"/>
  <c r="K46" i="5"/>
  <c r="F46" i="5" l="1"/>
  <c r="H37" i="5"/>
  <c r="I37" i="5"/>
  <c r="M3" i="3"/>
  <c r="L3" i="3"/>
  <c r="K3" i="3"/>
  <c r="H28" i="3"/>
  <c r="G28" i="3"/>
  <c r="M30" i="2"/>
  <c r="L30" i="2"/>
  <c r="K30" i="2"/>
  <c r="I30" i="2"/>
  <c r="G30" i="2"/>
  <c r="F28" i="3" l="1"/>
  <c r="F3" i="3"/>
  <c r="L19" i="12"/>
  <c r="L3" i="12" s="1"/>
  <c r="M19" i="12"/>
  <c r="M3" i="12" s="1"/>
  <c r="N19" i="12"/>
  <c r="N3" i="12" s="1"/>
  <c r="K19" i="12"/>
  <c r="K3" i="12" s="1"/>
  <c r="I19" i="12"/>
  <c r="H19" i="12"/>
  <c r="L25" i="2"/>
  <c r="M25" i="2"/>
  <c r="N25" i="2"/>
  <c r="K25" i="2"/>
  <c r="I25" i="2"/>
  <c r="G25" i="2"/>
  <c r="H25" i="2"/>
  <c r="P3" i="21" l="1"/>
  <c r="F3" i="21"/>
  <c r="N37" i="5" l="1"/>
  <c r="M37" i="5"/>
  <c r="L37" i="5"/>
  <c r="K37" i="5"/>
  <c r="N19" i="19"/>
  <c r="M19" i="19"/>
  <c r="L19" i="19"/>
  <c r="K19" i="19"/>
  <c r="N16" i="19"/>
  <c r="M16" i="19"/>
  <c r="L16" i="19"/>
  <c r="K16" i="19"/>
  <c r="N13" i="19"/>
  <c r="M13" i="19"/>
  <c r="L13" i="19"/>
  <c r="K13" i="19"/>
  <c r="N10" i="19"/>
  <c r="M10" i="19"/>
  <c r="L10" i="19"/>
  <c r="K10" i="19"/>
  <c r="N7" i="19"/>
  <c r="M7" i="19"/>
  <c r="L7" i="19"/>
  <c r="K7" i="19"/>
  <c r="N4" i="19"/>
  <c r="M4" i="19"/>
  <c r="L4" i="19"/>
  <c r="K4" i="19"/>
  <c r="K16" i="18"/>
  <c r="L16" i="18"/>
  <c r="M16" i="18"/>
  <c r="N16" i="18"/>
  <c r="N18" i="18"/>
  <c r="M18" i="18"/>
  <c r="L18" i="18"/>
  <c r="K18" i="18"/>
  <c r="N13" i="18"/>
  <c r="M13" i="18"/>
  <c r="L13" i="18"/>
  <c r="K13" i="18"/>
  <c r="N10" i="18"/>
  <c r="M10" i="18"/>
  <c r="L10" i="18"/>
  <c r="K10" i="18"/>
  <c r="N7" i="18"/>
  <c r="M7" i="18"/>
  <c r="L7" i="18"/>
  <c r="K7" i="18"/>
  <c r="N4" i="18"/>
  <c r="M4" i="18"/>
  <c r="L4" i="18"/>
  <c r="K4" i="18"/>
  <c r="K27" i="1"/>
  <c r="L27" i="1"/>
  <c r="M27" i="1"/>
  <c r="N27" i="1"/>
  <c r="N19" i="1"/>
  <c r="M19" i="1"/>
  <c r="L19" i="1"/>
  <c r="K19" i="1"/>
  <c r="N4" i="1"/>
  <c r="M4" i="1"/>
  <c r="L4" i="1"/>
  <c r="K4" i="1"/>
  <c r="K7" i="1"/>
  <c r="L7" i="1"/>
  <c r="M7" i="1"/>
  <c r="N7" i="1"/>
  <c r="K14" i="1"/>
  <c r="L14" i="1"/>
  <c r="M14" i="1"/>
  <c r="N14" i="1"/>
  <c r="I14" i="1"/>
  <c r="N3" i="1" l="1"/>
  <c r="K3" i="5"/>
  <c r="L3" i="5"/>
  <c r="M3" i="5"/>
  <c r="F37" i="5"/>
  <c r="M3" i="1"/>
  <c r="K3" i="1"/>
  <c r="L3" i="1"/>
  <c r="K4" i="2"/>
  <c r="L4" i="2"/>
  <c r="M4" i="2"/>
  <c r="N4" i="2"/>
  <c r="K8" i="2"/>
  <c r="L8" i="2"/>
  <c r="M8" i="2"/>
  <c r="M3" i="2" l="1"/>
  <c r="L3" i="2"/>
  <c r="N21" i="5"/>
  <c r="F21" i="5" s="1"/>
  <c r="F27" i="5"/>
  <c r="K3" i="2"/>
  <c r="O5" i="3"/>
  <c r="O6" i="3"/>
  <c r="K3" i="19"/>
  <c r="L3" i="19"/>
  <c r="M3" i="19"/>
  <c r="N3" i="19"/>
  <c r="K5" i="4"/>
  <c r="L5" i="4"/>
  <c r="N5" i="4"/>
  <c r="K22" i="20"/>
  <c r="L22" i="20"/>
  <c r="L3" i="20" s="1"/>
  <c r="M22" i="20"/>
  <c r="N22" i="20"/>
  <c r="M3" i="20"/>
  <c r="K4" i="11"/>
  <c r="L4" i="11"/>
  <c r="M4" i="11"/>
  <c r="K8" i="11"/>
  <c r="L8" i="11"/>
  <c r="M8" i="11"/>
  <c r="N3" i="20" l="1"/>
  <c r="F3" i="20" s="1"/>
  <c r="K3" i="20"/>
  <c r="N3" i="5"/>
  <c r="F22" i="5"/>
  <c r="M5" i="4"/>
  <c r="I22" i="20" l="1"/>
  <c r="F22" i="20" s="1"/>
  <c r="H16" i="19" l="1"/>
  <c r="I16" i="19"/>
  <c r="G16" i="19"/>
  <c r="F16" i="19" s="1"/>
  <c r="I19" i="19"/>
  <c r="H19" i="19"/>
  <c r="G19" i="19"/>
  <c r="I13" i="19"/>
  <c r="H13" i="19"/>
  <c r="G13" i="19"/>
  <c r="I10" i="19"/>
  <c r="H10" i="19"/>
  <c r="G10" i="19"/>
  <c r="F10" i="19" s="1"/>
  <c r="I7" i="19"/>
  <c r="H7" i="19"/>
  <c r="G7" i="19"/>
  <c r="F7" i="19" s="1"/>
  <c r="I4" i="19"/>
  <c r="H4" i="19"/>
  <c r="G4" i="19"/>
  <c r="G3" i="19" s="1"/>
  <c r="P3" i="19"/>
  <c r="H3" i="19"/>
  <c r="G16" i="18"/>
  <c r="H16" i="18"/>
  <c r="I16" i="18"/>
  <c r="I18" i="18"/>
  <c r="H18" i="18"/>
  <c r="G18" i="18"/>
  <c r="I13" i="18"/>
  <c r="H13" i="18"/>
  <c r="G13" i="18"/>
  <c r="I10" i="18"/>
  <c r="H10" i="18"/>
  <c r="G10" i="18"/>
  <c r="I7" i="18"/>
  <c r="H7" i="18"/>
  <c r="G7" i="18"/>
  <c r="H4" i="18"/>
  <c r="I4" i="18"/>
  <c r="G4" i="18"/>
  <c r="P3" i="18"/>
  <c r="P5" i="4"/>
  <c r="G5" i="4"/>
  <c r="H5" i="4"/>
  <c r="I5" i="4"/>
  <c r="N4" i="11"/>
  <c r="H4" i="11"/>
  <c r="I4" i="11"/>
  <c r="N8" i="11"/>
  <c r="I8" i="11"/>
  <c r="H8" i="11"/>
  <c r="O10" i="11"/>
  <c r="O9" i="11"/>
  <c r="I4" i="2"/>
  <c r="O9" i="1"/>
  <c r="O8" i="1"/>
  <c r="O6" i="1"/>
  <c r="O5" i="1"/>
  <c r="P26" i="1"/>
  <c r="I27" i="1"/>
  <c r="I26" i="1" s="1"/>
  <c r="G8" i="2"/>
  <c r="G4" i="2"/>
  <c r="H8" i="2"/>
  <c r="I8" i="2"/>
  <c r="I4" i="1"/>
  <c r="I7" i="1"/>
  <c r="I19" i="1"/>
  <c r="H4" i="2"/>
  <c r="H3" i="2" s="1"/>
  <c r="F19" i="19" l="1"/>
  <c r="I3" i="19"/>
  <c r="F3" i="19" s="1"/>
  <c r="I3" i="2"/>
  <c r="F3" i="2"/>
  <c r="G3" i="2"/>
  <c r="I3" i="1"/>
  <c r="F13" i="18"/>
  <c r="H3" i="18"/>
  <c r="F7" i="18"/>
  <c r="F16" i="18"/>
  <c r="I3" i="18"/>
  <c r="O4" i="11"/>
  <c r="F10" i="18"/>
  <c r="G3" i="18"/>
  <c r="F18" i="18"/>
  <c r="F4" i="19"/>
  <c r="F13" i="19"/>
  <c r="F4" i="18"/>
  <c r="F3" i="18" l="1"/>
</calcChain>
</file>

<file path=xl/sharedStrings.xml><?xml version="1.0" encoding="utf-8"?>
<sst xmlns="http://schemas.openxmlformats.org/spreadsheetml/2006/main" count="2389" uniqueCount="489">
  <si>
    <t>coût charge enseignement</t>
  </si>
  <si>
    <t>Modifications 2022-2023</t>
  </si>
  <si>
    <t>Nature ELP</t>
  </si>
  <si>
    <t>Code APOGEE</t>
  </si>
  <si>
    <t>Libellé ELP</t>
  </si>
  <si>
    <t>Langue</t>
  </si>
  <si>
    <t>Total heures étudiant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</si>
  <si>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</si>
  <si>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</si>
  <si>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</si>
  <si>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</si>
  <si>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</si>
  <si>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</si>
  <si>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</si>
  <si>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>H encadrée à l'étudiant</t>
    </r>
    <r>
      <rPr>
        <b/>
        <sz val="11"/>
        <color rgb="FFFF0000"/>
        <rFont val="Calibri"/>
        <family val="2"/>
      </rPr>
      <t xml:space="preserve"> (heures TD par étudiant)</t>
    </r>
  </si>
  <si>
    <t>Coef.</t>
  </si>
  <si>
    <t>ECTS</t>
  </si>
  <si>
    <t>Nbre d'éval. Min.</t>
  </si>
  <si>
    <t>Type contrôle</t>
  </si>
  <si>
    <t>Compensation</t>
  </si>
  <si>
    <t>Mutualisation ELP</t>
  </si>
  <si>
    <t>GE3 (FISE) - S5</t>
  </si>
  <si>
    <t xml:space="preserve">cfre RDE PNS - Note plancher ECUE = 07/20 -&gt; Pour valider 1 UE : chaque ECUE = ou &gt; 07/20 et UE = ou &gt; 10/20 </t>
  </si>
  <si>
    <t>M</t>
  </si>
  <si>
    <t>UE</t>
  </si>
  <si>
    <t>EIGE51B</t>
  </si>
  <si>
    <t>Mathématiques appliquées</t>
  </si>
  <si>
    <t>NON</t>
  </si>
  <si>
    <t>ECUE</t>
  </si>
  <si>
    <t>EIGE511</t>
  </si>
  <si>
    <t>Méthodes numériques pour l'ingénieur</t>
  </si>
  <si>
    <t>FR</t>
  </si>
  <si>
    <t>CCI</t>
  </si>
  <si>
    <t>OUI</t>
  </si>
  <si>
    <t>EIGE514</t>
  </si>
  <si>
    <t>Mécanique des fluides-NA</t>
  </si>
  <si>
    <t>EIGE56</t>
  </si>
  <si>
    <t>Introduction à l'hydraulique</t>
  </si>
  <si>
    <t>EIGE561</t>
  </si>
  <si>
    <t>Ecoulement en charge</t>
  </si>
  <si>
    <t>EIGE562</t>
  </si>
  <si>
    <t xml:space="preserve">Ecoulement à surface libre </t>
  </si>
  <si>
    <t>FR + AN</t>
  </si>
  <si>
    <t>EIGE52B</t>
  </si>
  <si>
    <t>Outils et méthodes de l’ingénieur</t>
  </si>
  <si>
    <t>EIGE521B</t>
  </si>
  <si>
    <t>Programmation 1</t>
  </si>
  <si>
    <t>S</t>
  </si>
  <si>
    <t>EIGE522B</t>
  </si>
  <si>
    <t>Systèmes et scripts</t>
  </si>
  <si>
    <t>Rédaction de rapports techn. et scientif.</t>
  </si>
  <si>
    <t>x</t>
  </si>
  <si>
    <t>EIGE53B</t>
  </si>
  <si>
    <t xml:space="preserve">Environnement physique </t>
  </si>
  <si>
    <t>EIGE531</t>
  </si>
  <si>
    <t>Géologie</t>
  </si>
  <si>
    <t>EIGE532</t>
  </si>
  <si>
    <t>Ressource hydrique et gestion de l’eau</t>
  </si>
  <si>
    <t>X</t>
  </si>
  <si>
    <t>EIGE534</t>
  </si>
  <si>
    <t>Hydrochimie</t>
  </si>
  <si>
    <t>EIGE533</t>
  </si>
  <si>
    <t>Eau et santé</t>
  </si>
  <si>
    <t>A</t>
  </si>
  <si>
    <t>EIGExxx</t>
  </si>
  <si>
    <t>Humanités FISE S5</t>
  </si>
  <si>
    <t>Communication écrite et orale</t>
  </si>
  <si>
    <t>Uniquement avec formation ingénieur PNS FISE</t>
  </si>
  <si>
    <t>Santé et sécurité au travail</t>
  </si>
  <si>
    <t>Qualité de vie au travail</t>
  </si>
  <si>
    <t xml:space="preserve">Initiation à la recherche scientifique </t>
  </si>
  <si>
    <t>EIGE55B</t>
  </si>
  <si>
    <t>Anglais S5</t>
  </si>
  <si>
    <t>AN</t>
  </si>
  <si>
    <t>UE optionnelle GE3 (FISE) - S5</t>
  </si>
  <si>
    <t>EIGE50</t>
  </si>
  <si>
    <t>Homogénéisation Génie de l'Eau (0 à 3 ECUE au choix)</t>
  </si>
  <si>
    <t>oui : GE3 S5 FISE + GE3 S5 FISA</t>
  </si>
  <si>
    <t>EIGE501</t>
  </si>
  <si>
    <t>Bases en mathématiques</t>
  </si>
  <si>
    <t>CT</t>
  </si>
  <si>
    <t>EIGE502</t>
  </si>
  <si>
    <t>Bases en hydrochimie</t>
  </si>
  <si>
    <t>EIGE503</t>
  </si>
  <si>
    <t>Bases en programmation</t>
  </si>
  <si>
    <t>SUPPRESSION</t>
  </si>
  <si>
    <t>Fondamentaux en sciences de l'eau (MUNDUS-GE)</t>
  </si>
  <si>
    <t xml:space="preserve">Nota bene : </t>
  </si>
  <si>
    <t xml:space="preserve">Cette UE optionelle est évaluée en contrôle continu sur le semestre 5. </t>
  </si>
  <si>
    <t>L’UE est divisée en 3 ECUE évaluant un niveau de pré-requis dans un domaine scientifique ou plusieurs domaines scientifiques.</t>
  </si>
  <si>
    <t>L’élève obtient 2 ECTS optionnels maximum à l'UE Homogénéisation de Génie de l'Eau s'il valide un minimum de 2 ECUE, qu'il aura choisies suite aux conseils de l'équipe pédagogique en début d'année.</t>
  </si>
  <si>
    <t>GE3 (FISE) - S6</t>
  </si>
  <si>
    <t>EIGE61C</t>
  </si>
  <si>
    <t>EIGE613B</t>
  </si>
  <si>
    <t>Algèbre linéaire et résolution des systèmes linéaires</t>
  </si>
  <si>
    <t>EIGE612C</t>
  </si>
  <si>
    <t>Mécanique des fluides 2</t>
  </si>
  <si>
    <t>EIGE614</t>
  </si>
  <si>
    <t>Introduction à la modélisation mathématique et numérique</t>
  </si>
  <si>
    <t>EIGE62B</t>
  </si>
  <si>
    <t>Analyses de données géomatiques et hydrologiques</t>
  </si>
  <si>
    <t>EIGE624</t>
  </si>
  <si>
    <t>SIG</t>
  </si>
  <si>
    <t>EIGE622</t>
  </si>
  <si>
    <t>Hydrologie statistique</t>
  </si>
  <si>
    <t>EIGE674</t>
  </si>
  <si>
    <t xml:space="preserve">Projet appliqué S6 </t>
  </si>
  <si>
    <t>BLOC (OBLIGATOIRE)</t>
  </si>
  <si>
    <t xml:space="preserve">Approfondissement-S6 (choisir 1 UE optionnelle parmi les 2) </t>
  </si>
  <si>
    <t>UE (optionnelle)</t>
  </si>
  <si>
    <t>A CRÉER</t>
  </si>
  <si>
    <t>Hydroinformatique</t>
  </si>
  <si>
    <t>EIGE631C</t>
  </si>
  <si>
    <t>Programmation 2</t>
  </si>
  <si>
    <t>EIGE633</t>
  </si>
  <si>
    <t>Programmation et applications en Visual Basic - BD  (Option info)</t>
  </si>
  <si>
    <t>Hydrochimie et Géologie</t>
  </si>
  <si>
    <t>A (ex GE3 S5)</t>
  </si>
  <si>
    <t>EIGExxxx (exEIGE534)</t>
  </si>
  <si>
    <t>A (ex GE3 S5-&gt; changement intitulé)</t>
  </si>
  <si>
    <t>EIGExxxx (ex EIGE531)</t>
  </si>
  <si>
    <t>EIGE632C</t>
  </si>
  <si>
    <t>Programmation et applications en Visual Basic</t>
  </si>
  <si>
    <t>Base de données</t>
  </si>
  <si>
    <t>EIGE67B</t>
  </si>
  <si>
    <t>Projets S6</t>
  </si>
  <si>
    <t>EIGE673</t>
  </si>
  <si>
    <t>Dessin Assisté par Ordinateur</t>
  </si>
  <si>
    <t>EIGE64E</t>
  </si>
  <si>
    <t>Humanités S6</t>
  </si>
  <si>
    <t>EIGE644</t>
  </si>
  <si>
    <t>Connaissance de l'entreprise</t>
  </si>
  <si>
    <t>EIGE648</t>
  </si>
  <si>
    <t>Démarche qualité</t>
  </si>
  <si>
    <t>Enjeux environnementaux</t>
  </si>
  <si>
    <t>Management de projet</t>
  </si>
  <si>
    <t>Développement personnel S6 (choisir 1 UE parmi les 5 UE optionnelles)</t>
  </si>
  <si>
    <t>Développement personnel S6 - Sport</t>
  </si>
  <si>
    <t>Développement personnel S6 - Art et culture</t>
  </si>
  <si>
    <t>Développement personnel S6 - LV2</t>
  </si>
  <si>
    <t>Développement personnel S6 - Engagement étudiant</t>
  </si>
  <si>
    <t>Développement personnel S6 - Expérience professionnelle</t>
  </si>
  <si>
    <t>EIGE65B</t>
  </si>
  <si>
    <t>Anglais S6</t>
  </si>
  <si>
    <t>EIGE66B</t>
  </si>
  <si>
    <t>Stage technicien optionnel</t>
  </si>
  <si>
    <t>GE3 (FISA) - S5</t>
  </si>
  <si>
    <t>EIGE51A</t>
  </si>
  <si>
    <t>Bases scientifiques pour l'ingénieur</t>
  </si>
  <si>
    <t>EIGE517</t>
  </si>
  <si>
    <t>Outils mathématiques</t>
  </si>
  <si>
    <t>EIBA515</t>
  </si>
  <si>
    <t>Initiation à la programmation (VB)</t>
  </si>
  <si>
    <t>EIGE518</t>
  </si>
  <si>
    <t>Mécanique des fluides-ALT</t>
  </si>
  <si>
    <t>EIGE56A</t>
  </si>
  <si>
    <t>EIGE564</t>
  </si>
  <si>
    <t>EIGE563</t>
  </si>
  <si>
    <t>Ecoulement à surface libre</t>
  </si>
  <si>
    <t>EIGE535</t>
  </si>
  <si>
    <t>Rédaction de rapports technique et scientifique</t>
  </si>
  <si>
    <t>EIGE53A</t>
  </si>
  <si>
    <t>Gestion de l'eau</t>
  </si>
  <si>
    <t>Ressource hydrique et gestion de l'eau</t>
  </si>
  <si>
    <t>EIGE58A</t>
  </si>
  <si>
    <t>Communication personnelle et projet</t>
  </si>
  <si>
    <t>EIGE544A</t>
  </si>
  <si>
    <t>Communication</t>
  </si>
  <si>
    <t>EIGE572A</t>
  </si>
  <si>
    <t>à CRÉER</t>
  </si>
  <si>
    <t>Humanités FISA S5</t>
  </si>
  <si>
    <t>oui -&gt; uniquement avec formation ingénieur PNS FISA</t>
  </si>
  <si>
    <t>EIGE55A</t>
  </si>
  <si>
    <t>Anglais S5 FISA</t>
  </si>
  <si>
    <t>EIGE57A</t>
  </si>
  <si>
    <t>Acquis en entreprise S5</t>
  </si>
  <si>
    <t>L’élève obtient 2 ECTS maximum à l'UE Homogénéisation de Génie de l'Eau s'il valide un minimum de 2 ECUE, qu'il aura choisies suite aux conseils de l'équipe pédagogique en début d'année.</t>
  </si>
  <si>
    <t>GE3 (FISA) - S6</t>
  </si>
  <si>
    <t>EIGE61A</t>
  </si>
  <si>
    <t>Mécanique des fluides appliquées</t>
  </si>
  <si>
    <t>EIGE615</t>
  </si>
  <si>
    <t>Mécanique des fluides des réseaux</t>
  </si>
  <si>
    <t>Distribution et production d'eau potable</t>
  </si>
  <si>
    <t>EIGE62A</t>
  </si>
  <si>
    <t>Analyses de données géomatiques</t>
  </si>
  <si>
    <t>SIG et BD</t>
  </si>
  <si>
    <t>A &amp; M</t>
  </si>
  <si>
    <t>Projet appliqué S6 (7 HETD par projet de 3 étudiants ou plus)</t>
  </si>
  <si>
    <t>EIGE69A</t>
  </si>
  <si>
    <t>Sciences de la terre et de l'eau</t>
  </si>
  <si>
    <t>EIGE691</t>
  </si>
  <si>
    <t>Géologie et hydrogéologie</t>
  </si>
  <si>
    <t>EIBA627</t>
  </si>
  <si>
    <t>Outils et méthodes numérique</t>
  </si>
  <si>
    <t>Outils et méthodes numériques</t>
  </si>
  <si>
    <t>EIGE66A</t>
  </si>
  <si>
    <t>Humanités FISA S6</t>
  </si>
  <si>
    <t>EIGE644A</t>
  </si>
  <si>
    <t xml:space="preserve">Connaissance de l'entreprise </t>
  </si>
  <si>
    <t>EIGE648A</t>
  </si>
  <si>
    <t>EIGE643A</t>
  </si>
  <si>
    <t>EIGE65A</t>
  </si>
  <si>
    <t>Anglais S6 FISA</t>
  </si>
  <si>
    <t>EIGE68A</t>
  </si>
  <si>
    <t>Acquis en entreprise S6</t>
  </si>
  <si>
    <t>GE4 (FISE) - S7</t>
  </si>
  <si>
    <t>EIGE71</t>
  </si>
  <si>
    <t>Hydrologie</t>
  </si>
  <si>
    <t>EIGE712</t>
  </si>
  <si>
    <t>Hydrologie opérationnelle</t>
  </si>
  <si>
    <t>OUI : GE4 S7 FISE + GE4 S7 FISA</t>
  </si>
  <si>
    <t>EIGE734</t>
  </si>
  <si>
    <t>Hydraulique avancée</t>
  </si>
  <si>
    <t>EIGE72B</t>
  </si>
  <si>
    <t>Acquisition et traitement de données  (choisir 1 des 2 ECUE optionnels)</t>
  </si>
  <si>
    <t>ECUE obligatoire</t>
  </si>
  <si>
    <t>EIGE721</t>
  </si>
  <si>
    <t>Stage de terrain (hydrométrie et topographie)</t>
  </si>
  <si>
    <t>EIGE722</t>
  </si>
  <si>
    <t xml:space="preserve">SIG et applications opérationnelles </t>
  </si>
  <si>
    <t>A (code à revoir car ici il s'agit d'1 ECUE)</t>
  </si>
  <si>
    <t xml:space="preserve">EIGE77 </t>
  </si>
  <si>
    <t>Droit de l'eau</t>
  </si>
  <si>
    <t>A (ex ECUE S6 = EIGE673)</t>
  </si>
  <si>
    <t>ECUE optionnelle</t>
  </si>
  <si>
    <t xml:space="preserve">Dessin Assisté par Ordinateur </t>
  </si>
  <si>
    <t>EIGExxx (ex EIGE957)</t>
  </si>
  <si>
    <t xml:space="preserve">Programmation pour l'hydraulique </t>
  </si>
  <si>
    <t xml:space="preserve">Approfondissement-S7 (choisir 1 UE optionnelle parmi les 2) </t>
  </si>
  <si>
    <t>EIGE73B</t>
  </si>
  <si>
    <t>Hydraulique</t>
  </si>
  <si>
    <t>EIGE713</t>
  </si>
  <si>
    <t>Dynamique fluviale</t>
  </si>
  <si>
    <t>EIGE733</t>
  </si>
  <si>
    <t>Modélisation en hydraulique</t>
  </si>
  <si>
    <t>EIGEB723</t>
  </si>
  <si>
    <t xml:space="preserve">Projet d'ingénierie </t>
  </si>
  <si>
    <t>EIGE74B</t>
  </si>
  <si>
    <t>Hydrogéologie et géotechnique</t>
  </si>
  <si>
    <t>EIGE741</t>
  </si>
  <si>
    <t>Hydrogéologie</t>
  </si>
  <si>
    <t>EIGE742</t>
  </si>
  <si>
    <t>Géotechnique et génie civil</t>
  </si>
  <si>
    <t>EIGE78B</t>
  </si>
  <si>
    <t>Humanités FISE S7</t>
  </si>
  <si>
    <t>EIGE766</t>
  </si>
  <si>
    <t>Gestion comptable et financière</t>
  </si>
  <si>
    <t>EIGE765</t>
  </si>
  <si>
    <t>Jeu d'entreprise</t>
  </si>
  <si>
    <t>EIGE767</t>
  </si>
  <si>
    <r>
      <rPr>
        <b/>
        <sz val="11"/>
        <color rgb="FFFF0000"/>
        <rFont val="Calibri"/>
        <family val="2"/>
        <scheme val="minor"/>
      </rPr>
      <t xml:space="preserve">SST- QVT 2 </t>
    </r>
    <r>
      <rPr>
        <sz val="11"/>
        <rFont val="Calibri"/>
        <family val="2"/>
        <scheme val="minor"/>
      </rPr>
      <t>(Qualité Vie au Travail)</t>
    </r>
  </si>
  <si>
    <t>Organisation et culture de la recherche scientifique</t>
  </si>
  <si>
    <t>N/A</t>
  </si>
  <si>
    <t>Développement personnel S7 (choisir 1 UE parmi les 4 UE optionnelles)</t>
  </si>
  <si>
    <t>Développement personnel S7 - Sport</t>
  </si>
  <si>
    <t>Développement personnel S7 - Art et culture</t>
  </si>
  <si>
    <t>Développement personnel S7 - LV2</t>
  </si>
  <si>
    <t>Développement personnel S7 - Engagement étudiant</t>
  </si>
  <si>
    <t>EIGE75B</t>
  </si>
  <si>
    <t>Anglais S7</t>
  </si>
  <si>
    <t>GE4 (FISE) - S8</t>
  </si>
  <si>
    <t>Choisir parmi les 2 options A ou B</t>
  </si>
  <si>
    <t>EIGES8E</t>
  </si>
  <si>
    <t>Option A : échange de semestre et stage court</t>
  </si>
  <si>
    <t>EIGE82E</t>
  </si>
  <si>
    <t>Mobilité académique sortante (opt. A)</t>
  </si>
  <si>
    <t>FR/AN</t>
  </si>
  <si>
    <t>EIGE86</t>
  </si>
  <si>
    <t>Stage assistant ingénieur (court- opt.A)</t>
  </si>
  <si>
    <t>Option B : stage long + Humanités</t>
  </si>
  <si>
    <t>A CREER</t>
  </si>
  <si>
    <t>Humanités S8</t>
  </si>
  <si>
    <t>Management d'équipe</t>
  </si>
  <si>
    <t>Projet professionnel</t>
  </si>
  <si>
    <t>Anglais S8</t>
  </si>
  <si>
    <t>EIGE88</t>
  </si>
  <si>
    <t>Stage assistant ingénieur (Long- opt.B)</t>
  </si>
  <si>
    <t>GE4 (FISA) - S7</t>
  </si>
  <si>
    <t>EIGE72A</t>
  </si>
  <si>
    <t>Acquisition et traitement de données - ALT (choisir 1 des 2 ECUE optionnels)</t>
  </si>
  <si>
    <t>Projet d'hydrologie et d'hydraulique urbaine</t>
  </si>
  <si>
    <t xml:space="preserve">Approfondissement ALT-S7 (choisir 1 UE optionnelle parmi les 2) </t>
  </si>
  <si>
    <t>A CRÉER (ALT)</t>
  </si>
  <si>
    <t>EIGE73C</t>
  </si>
  <si>
    <t>Humanités FISA S7</t>
  </si>
  <si>
    <t>EIGE731A</t>
  </si>
  <si>
    <t>oui -&gt; uniquement avec formation ingénieur PNS FISE+FISA</t>
  </si>
  <si>
    <t>Interculturalité en entreprise</t>
  </si>
  <si>
    <t>Ethique, responsabilité et droit social</t>
  </si>
  <si>
    <t>EIGE75A</t>
  </si>
  <si>
    <t>Anglais S7 FISA ou LV2</t>
  </si>
  <si>
    <t>EIGE76A</t>
  </si>
  <si>
    <t>Acquis en entreprise S7</t>
  </si>
  <si>
    <t>GE4 (FISA) - S8 - Option A : Mobilité académique internationale</t>
  </si>
  <si>
    <t>Mobilité académique étranger</t>
  </si>
  <si>
    <t>EIGE82A</t>
  </si>
  <si>
    <t>Acquis en entreprise S8</t>
  </si>
  <si>
    <t>GE4 (FISA) - S8 - Option B : Mobilité académique interne PNS</t>
  </si>
  <si>
    <t>Mobilité interne PNS</t>
  </si>
  <si>
    <t>GE4 (FISA) - S8 - Option C : Mobilité académique nationale (réseau Polytech ou autre)</t>
  </si>
  <si>
    <t>Mobilité académique externe</t>
  </si>
  <si>
    <t>GE5 (FISE) - S9</t>
  </si>
  <si>
    <t>EIGE91</t>
  </si>
  <si>
    <t>Modélisation numérique</t>
  </si>
  <si>
    <t>M (obligatoire)</t>
  </si>
  <si>
    <t xml:space="preserve">ECUE </t>
  </si>
  <si>
    <t>EIGE915</t>
  </si>
  <si>
    <t>Modélisation en hydraulique urbaine</t>
  </si>
  <si>
    <t>OUI : GE5 S9 FISE + GE5 S9 FISA</t>
  </si>
  <si>
    <t>EIGE912</t>
  </si>
  <si>
    <t>Modélisation 2D (surface libre et en charge)</t>
  </si>
  <si>
    <t>FR &amp; AN</t>
  </si>
  <si>
    <t>EIGE913</t>
  </si>
  <si>
    <r>
      <rPr>
        <b/>
        <i/>
        <strike/>
        <sz val="11"/>
        <color rgb="FFFF0000"/>
        <rFont val="Calibri"/>
        <family val="2"/>
        <scheme val="minor"/>
      </rPr>
      <t>(ECUE optionnelle)</t>
    </r>
    <r>
      <rPr>
        <strike/>
        <sz val="11"/>
        <color rgb="FFFF0000"/>
        <rFont val="Calibri"/>
        <family val="2"/>
        <scheme val="minor"/>
      </rPr>
      <t xml:space="preserve"> Modélisation milieux poreux</t>
    </r>
  </si>
  <si>
    <t>EIGE914</t>
  </si>
  <si>
    <t>Changement climatique et enjeux</t>
  </si>
  <si>
    <t>EIGE92C</t>
  </si>
  <si>
    <t>Méthodologies opérationnelles</t>
  </si>
  <si>
    <t>EIGE921B</t>
  </si>
  <si>
    <t>SIG et applications opérationnelles</t>
  </si>
  <si>
    <t>EIGE923B</t>
  </si>
  <si>
    <t>Modélisation hydrologique avancée</t>
  </si>
  <si>
    <t>EIGE924B</t>
  </si>
  <si>
    <t>Conception hydraulique</t>
  </si>
  <si>
    <t>EIGE951</t>
  </si>
  <si>
    <t>Modélisation de réseaux urbains, AEP, assainissement</t>
  </si>
  <si>
    <t>Communication et réglementation  (choisir 1 des 3 ECUE optionnels)</t>
  </si>
  <si>
    <t>A &amp; M (ex UE)</t>
  </si>
  <si>
    <t>EIGE94E</t>
  </si>
  <si>
    <t>Marchés publics et collectivités territoriales</t>
  </si>
  <si>
    <t>OUI : GE5 S10 FISE + GE5 S10 FISA</t>
  </si>
  <si>
    <t>EIGE1014</t>
  </si>
  <si>
    <t>Communication visuelle</t>
  </si>
  <si>
    <t>Note de synthèse</t>
  </si>
  <si>
    <t>Risque inondation et réglementation</t>
  </si>
  <si>
    <t xml:space="preserve">Ingénierie de l'eau-S9 (choisir 1 UE optionnelle parmi les 2) </t>
  </si>
  <si>
    <t>UE opt.</t>
  </si>
  <si>
    <t>Ingénierie de l'eau-S9 (Option A)</t>
  </si>
  <si>
    <t>AEP</t>
  </si>
  <si>
    <t>Assainissement</t>
  </si>
  <si>
    <t>EIGE952</t>
  </si>
  <si>
    <t>Gestion des eaux souterraines (karst)</t>
  </si>
  <si>
    <t>Ingénierie de l'eau-S9 (Option B)</t>
  </si>
  <si>
    <t>EIGE955</t>
  </si>
  <si>
    <t>Ingénierie côtière et hydraulique maritime</t>
  </si>
  <si>
    <t>Morphodynamique et transport solide</t>
  </si>
  <si>
    <t>Modélisation milieu poreux</t>
  </si>
  <si>
    <t>Projets d'ingénierie</t>
  </si>
  <si>
    <t>EIGEB931</t>
  </si>
  <si>
    <t>Collaborative engineering and modelling</t>
  </si>
  <si>
    <t>EIGEB932</t>
  </si>
  <si>
    <t>Projets d'ingénierie / de recherche</t>
  </si>
  <si>
    <t>EIGE96N</t>
  </si>
  <si>
    <t>Humanités FISE S9</t>
  </si>
  <si>
    <t>OUI : oui -&gt; uniquement avec formation ingénieur PNS FISE</t>
  </si>
  <si>
    <t>Innovation et entreprenariat</t>
  </si>
  <si>
    <t>oui -&gt; uniquement avec formation ingénieur PNS FISE</t>
  </si>
  <si>
    <t>Stratégie d'entreprise</t>
  </si>
  <si>
    <t>Négociation commerciale</t>
  </si>
  <si>
    <t>Culture juridique et propriété intellectuelle</t>
  </si>
  <si>
    <t>EIGE969</t>
  </si>
  <si>
    <t>DDRSE</t>
  </si>
  <si>
    <t>EIGE968</t>
  </si>
  <si>
    <t>Ethique</t>
  </si>
  <si>
    <t>EIGE967</t>
  </si>
  <si>
    <t>Culture juridique</t>
  </si>
  <si>
    <t>EIGE966</t>
  </si>
  <si>
    <t>Innovation &amp; Entreprise (hackaton)</t>
  </si>
  <si>
    <t>Recherche et Innovation</t>
  </si>
  <si>
    <t xml:space="preserve">Hackathon </t>
  </si>
  <si>
    <t>Design centré utilisateur</t>
  </si>
  <si>
    <t>EIGE96</t>
  </si>
  <si>
    <r>
      <t xml:space="preserve">Projet métier </t>
    </r>
    <r>
      <rPr>
        <b/>
        <i/>
        <strike/>
        <sz val="11"/>
        <color rgb="FF0070C0"/>
        <rFont val="Calibri"/>
        <family val="2"/>
      </rPr>
      <t xml:space="preserve">(choisir 3 ECUE optionnelles parmi les 6 au choix) </t>
    </r>
  </si>
  <si>
    <r>
      <rPr>
        <b/>
        <i/>
        <strike/>
        <sz val="11"/>
        <color theme="1"/>
        <rFont val="Calibri"/>
        <family val="2"/>
      </rPr>
      <t>(ECUE optionnelle)</t>
    </r>
    <r>
      <rPr>
        <strike/>
        <sz val="11"/>
        <color theme="1"/>
        <rFont val="Calibri"/>
        <family val="2"/>
      </rPr>
      <t xml:space="preserve"> Modélisation de réseaux urbains, AEP, assainissement</t>
    </r>
  </si>
  <si>
    <r>
      <rPr>
        <b/>
        <i/>
        <strike/>
        <sz val="11"/>
        <color theme="1"/>
        <rFont val="Calibri"/>
        <family val="2"/>
      </rPr>
      <t>(ECUE optionnelle)</t>
    </r>
    <r>
      <rPr>
        <strike/>
        <sz val="11"/>
        <color theme="1"/>
        <rFont val="Calibri"/>
        <family val="2"/>
      </rPr>
      <t xml:space="preserve"> Gestion des eaux souterraines (karst)</t>
    </r>
  </si>
  <si>
    <t>EIGE958</t>
  </si>
  <si>
    <r>
      <rPr>
        <b/>
        <i/>
        <strike/>
        <sz val="11"/>
        <color theme="1"/>
        <rFont val="Calibri"/>
        <family val="2"/>
      </rPr>
      <t>(ECUE optionnelle)</t>
    </r>
    <r>
      <rPr>
        <strike/>
        <sz val="11"/>
        <color theme="1"/>
        <rFont val="Calibri"/>
        <family val="2"/>
      </rPr>
      <t xml:space="preserve"> Note de synthèse</t>
    </r>
  </si>
  <si>
    <r>
      <rPr>
        <b/>
        <i/>
        <strike/>
        <sz val="11"/>
        <color theme="1"/>
        <rFont val="Calibri"/>
        <family val="2"/>
      </rPr>
      <t>(ECUE optionnelle)</t>
    </r>
    <r>
      <rPr>
        <strike/>
        <sz val="11"/>
        <color theme="1"/>
        <rFont val="Calibri"/>
        <family val="2"/>
      </rPr>
      <t xml:space="preserve"> Ingénierie côtière et hydraulique maritime</t>
    </r>
  </si>
  <si>
    <t>EIGE959</t>
  </si>
  <si>
    <r>
      <rPr>
        <b/>
        <i/>
        <strike/>
        <sz val="11"/>
        <color theme="1"/>
        <rFont val="Calibri"/>
        <family val="2"/>
      </rPr>
      <t>(ECUE optionnelle)</t>
    </r>
    <r>
      <rPr>
        <strike/>
        <sz val="11"/>
        <color theme="1"/>
        <rFont val="Calibri"/>
        <family val="2"/>
      </rPr>
      <t xml:space="preserve"> Morphodynamique et transport solide</t>
    </r>
  </si>
  <si>
    <t>EIGE957</t>
  </si>
  <si>
    <r>
      <rPr>
        <b/>
        <i/>
        <strike/>
        <sz val="11"/>
        <color theme="1"/>
        <rFont val="Calibri"/>
        <family val="2"/>
      </rPr>
      <t>(ECUE optionnelle)</t>
    </r>
    <r>
      <rPr>
        <strike/>
        <sz val="11"/>
        <color theme="1"/>
        <rFont val="Calibri"/>
        <family val="2"/>
      </rPr>
      <t xml:space="preserve"> Programmation pour l'hydraulique</t>
    </r>
  </si>
  <si>
    <t>GE5 (FISE) - S10</t>
  </si>
  <si>
    <t>EIGE102A</t>
  </si>
  <si>
    <t>Stage ingénieur</t>
  </si>
  <si>
    <t>FR / AN</t>
  </si>
  <si>
    <t>GE5 (FISA) - S9</t>
  </si>
  <si>
    <t>EIGE91A</t>
  </si>
  <si>
    <t>EIGE915B</t>
  </si>
  <si>
    <t>EIGE912B</t>
  </si>
  <si>
    <t>Changement climatique et enjeux hydriques</t>
  </si>
  <si>
    <t>EIGE92B</t>
  </si>
  <si>
    <t>Méthodologies opérationnelles ALT</t>
  </si>
  <si>
    <t>EIGE951B</t>
  </si>
  <si>
    <t>Modélisation de réseaux</t>
  </si>
  <si>
    <t>BLOC ALT (OBLIGATOIRE)</t>
  </si>
  <si>
    <t xml:space="preserve">Ingénierie de l'eau-S9 ALT (choisir 1 UE optionnelle parmi les 2) </t>
  </si>
  <si>
    <t>Ingénierie de l'eau-S9 ALT (Option A)</t>
  </si>
  <si>
    <t>ECUE opt.</t>
  </si>
  <si>
    <t>Ingénierie de l'eau-S9 ALT (Option B)</t>
  </si>
  <si>
    <t>Collaborative engineering and modelling (7 HETD par projet de 3 étudiants ou plus)</t>
  </si>
  <si>
    <t>Projets d'ingénierie / de recherche (7 HETD par projet de 3 étudiants ou plus)</t>
  </si>
  <si>
    <t>Humanités FISA S9 : Innovation et entreprenariat</t>
  </si>
  <si>
    <t>oui</t>
  </si>
  <si>
    <t>Acquis en entreprise S19</t>
  </si>
  <si>
    <t>GE5 (FISA) - S10</t>
  </si>
  <si>
    <t>Projet innovation-recherche multidisciplinaire</t>
  </si>
  <si>
    <t>Humanités FISA S10</t>
  </si>
  <si>
    <t>Networking professionnel</t>
  </si>
  <si>
    <t>Acquis en entreprise S10</t>
  </si>
  <si>
    <t>A SUPPRIMER ou reporter au S9</t>
  </si>
  <si>
    <t>UE à options  (choisir 2 des 3 ECUE optionnelles)</t>
  </si>
  <si>
    <t>(ECUE obligatoire) Communication visuelle</t>
  </si>
  <si>
    <t>(ECUE optionnelle) Note de synthèse</t>
  </si>
  <si>
    <t>GE4 (FISE) - S7 EuroAquae</t>
  </si>
  <si>
    <t>EMUMP10</t>
  </si>
  <si>
    <t>Mathematics &amp; Physics for water sciences</t>
  </si>
  <si>
    <t>EMEMP101</t>
  </si>
  <si>
    <t>Mathematics</t>
  </si>
  <si>
    <t>EN</t>
  </si>
  <si>
    <t>CC</t>
  </si>
  <si>
    <t>M1 EA S1</t>
  </si>
  <si>
    <t>EMEMP102</t>
  </si>
  <si>
    <t>Physics</t>
  </si>
  <si>
    <t>EMUHH10</t>
  </si>
  <si>
    <t>Hydrology &amp; Hydraulics</t>
  </si>
  <si>
    <t>EMUE</t>
  </si>
  <si>
    <t>Hydrology</t>
  </si>
  <si>
    <t>EMEHH102</t>
  </si>
  <si>
    <t>Hydraulics</t>
  </si>
  <si>
    <t>EMUSW10</t>
  </si>
  <si>
    <t>Introduction to water and aquatic environment management</t>
  </si>
  <si>
    <t>EMESW101</t>
  </si>
  <si>
    <t>Water &amp; Health</t>
  </si>
  <si>
    <t>EMESW102</t>
  </si>
  <si>
    <t>Hydrogeology</t>
  </si>
  <si>
    <t>EMUWE10</t>
  </si>
  <si>
    <t>Introduction to smart water - Computer skills, sensors, communication, databases &amp; GIS</t>
  </si>
  <si>
    <t>EMEWE102</t>
  </si>
  <si>
    <t>GIS</t>
  </si>
  <si>
    <t>EMEWE101</t>
  </si>
  <si>
    <t>Programming</t>
  </si>
  <si>
    <t>EMUWB10</t>
  </si>
  <si>
    <t>Web-based collaborative engineering</t>
  </si>
  <si>
    <t>EMEWB101</t>
  </si>
  <si>
    <t>Project Collaborative Engineering</t>
  </si>
  <si>
    <t>EMUPM10</t>
  </si>
  <si>
    <t xml:space="preserve">Project management &amp; communication </t>
  </si>
  <si>
    <t>EMEPM101</t>
  </si>
  <si>
    <t>Communication in English for projects</t>
  </si>
  <si>
    <t>EMEPM102</t>
  </si>
  <si>
    <t>FLE /LV2</t>
  </si>
  <si>
    <t>GE4 (FISE) - S8 EuroAquae</t>
  </si>
  <si>
    <t>EMUIR20</t>
  </si>
  <si>
    <t>Integrated River Basin Management</t>
  </si>
  <si>
    <t>EMEIR201</t>
  </si>
  <si>
    <t>Definition &amp; concepts</t>
  </si>
  <si>
    <t>M1 EA S2</t>
  </si>
  <si>
    <t>EMEIR202</t>
  </si>
  <si>
    <t>River basin management application</t>
  </si>
  <si>
    <t>EMUHS20</t>
  </si>
  <si>
    <t>Hydroinformatics Systems Development</t>
  </si>
  <si>
    <t>EMEHS201</t>
  </si>
  <si>
    <t>EMEHS202</t>
  </si>
  <si>
    <t>Modelling methods</t>
  </si>
  <si>
    <t>EMUCH20</t>
  </si>
  <si>
    <t>Computational Hydraulics</t>
  </si>
  <si>
    <t>EMECH201</t>
  </si>
  <si>
    <t>Numerical methods</t>
  </si>
  <si>
    <t>EMECH202</t>
  </si>
  <si>
    <t>Computational hydraulics</t>
  </si>
  <si>
    <t>EMUMF20</t>
  </si>
  <si>
    <t>Modelling and Forecasting of Floods</t>
  </si>
  <si>
    <t>EMEMF201</t>
  </si>
  <si>
    <t>Modelling environments</t>
  </si>
  <si>
    <t>EMEMF202</t>
  </si>
  <si>
    <t>Project</t>
  </si>
  <si>
    <t>EMUCC20</t>
  </si>
  <si>
    <t>Climate Change: Vulnerability, Impacts &amp; Adaptation</t>
  </si>
  <si>
    <t>EMECC201</t>
  </si>
  <si>
    <t>Climate change</t>
  </si>
  <si>
    <t>EMECC202</t>
  </si>
  <si>
    <t>Impact assessment</t>
  </si>
  <si>
    <t>EMUWD20</t>
  </si>
  <si>
    <t>Writing Dissertations in Science and Engineering</t>
  </si>
  <si>
    <t>EMEWD201</t>
  </si>
  <si>
    <t>Methodology</t>
  </si>
  <si>
    <t>EMEWD202</t>
  </si>
  <si>
    <t>Thesis writing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</si>
</sst>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b/>
      <sz val="14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70C0"/>
      <name val="Calibri"/>
      <family val="2"/>
      <charset val="1"/>
    </font>
    <font>
      <sz val="11"/>
      <name val="Calibri"/>
      <family val="2"/>
      <charset val="1"/>
    </font>
    <font>
      <b/>
      <i/>
      <sz val="11"/>
      <color rgb="FF0070C0"/>
      <name val="Calibri"/>
      <family val="2"/>
      <charset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i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7030A0"/>
      <name val="Calibri"/>
      <family val="2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1"/>
      <name val="Calibri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charset val="1"/>
    </font>
    <font>
      <strike/>
      <sz val="11"/>
      <color rgb="FF000000"/>
      <name val="Calibri"/>
      <family val="2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70C0"/>
      <name val="Calibri"/>
      <family val="2"/>
    </font>
    <font>
      <b/>
      <strike/>
      <sz val="11"/>
      <color rgb="FF0070C0"/>
      <name val="Calibri"/>
      <family val="2"/>
    </font>
    <font>
      <sz val="11"/>
      <color rgb="FFFF0000"/>
      <name val="Calibri"/>
      <family val="2"/>
    </font>
    <font>
      <sz val="14"/>
      <color rgb="FFFFFFFF"/>
      <name val="Calibri"/>
      <family val="2"/>
    </font>
    <font>
      <sz val="11"/>
      <color rgb="FF0070C0"/>
      <name val="Calibri"/>
      <family val="2"/>
    </font>
    <font>
      <sz val="11"/>
      <color rgb="FFFFFFFF"/>
      <name val="Calibri"/>
      <family val="2"/>
    </font>
    <font>
      <strike/>
      <sz val="11"/>
      <color rgb="FF7030A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b/>
      <sz val="11"/>
      <color theme="0"/>
      <name val="Calibri"/>
      <family val="2"/>
    </font>
    <font>
      <b/>
      <i/>
      <sz val="11"/>
      <color theme="0"/>
      <name val="Calibri"/>
      <family val="2"/>
      <scheme val="minor"/>
    </font>
    <font>
      <strike/>
      <sz val="11"/>
      <color theme="1"/>
      <name val="Calibri"/>
      <family val="2"/>
    </font>
    <font>
      <b/>
      <strike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strike/>
      <sz val="11"/>
      <name val="Calibri"/>
      <family val="2"/>
      <scheme val="minor"/>
    </font>
    <font>
      <b/>
      <strike/>
      <sz val="11"/>
      <color rgb="FF0070C0"/>
      <name val="Calibri"/>
      <family val="2"/>
      <scheme val="minor"/>
    </font>
    <font>
      <b/>
      <strike/>
      <sz val="11"/>
      <color rgb="FF7030A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color rgb="FFFF0000"/>
      <name val="Calibri"/>
      <family val="2"/>
    </font>
    <font>
      <strike/>
      <sz val="11"/>
      <color rgb="FFFF0000"/>
      <name val="Calibri"/>
      <family val="2"/>
    </font>
    <font>
      <b/>
      <strike/>
      <sz val="11"/>
      <color rgb="FFFF0000"/>
      <name val="Calibri"/>
      <family val="2"/>
    </font>
    <font>
      <b/>
      <i/>
      <strike/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1"/>
    </font>
    <font>
      <b/>
      <sz val="10"/>
      <color rgb="FFFF0000"/>
      <name val="Calibri"/>
      <family val="2"/>
    </font>
    <font>
      <b/>
      <i/>
      <strike/>
      <sz val="11"/>
      <color rgb="FF0070C0"/>
      <name val="Calibri"/>
      <family val="2"/>
    </font>
    <font>
      <b/>
      <i/>
      <strike/>
      <sz val="11"/>
      <color theme="1"/>
      <name val="Calibri"/>
      <family val="2"/>
    </font>
    <font>
      <sz val="10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trike/>
      <sz val="11"/>
      <color rgb="FFFFFFFF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</font>
    <font>
      <b/>
      <sz val="11"/>
      <color theme="4"/>
      <name val="Calibri"/>
      <family val="2"/>
      <scheme val="minor"/>
    </font>
    <font>
      <b/>
      <sz val="11"/>
      <color theme="4"/>
      <name val="Calibri"/>
      <family val="2"/>
    </font>
    <font>
      <sz val="12"/>
      <color rgb="FFFFFF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rgb="FFD7E4BD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7E4BD"/>
        <bgColor rgb="FFEEECE1"/>
      </patternFill>
    </fill>
    <fill>
      <patternFill patternType="solid">
        <fgColor rgb="FF002060"/>
        <bgColor rgb="FF808080"/>
      </patternFill>
    </fill>
    <fill>
      <patternFill patternType="solid">
        <fgColor theme="9" tint="0.39997558519241921"/>
        <bgColor rgb="FFEEECE1"/>
      </patternFill>
    </fill>
    <fill>
      <patternFill patternType="solid">
        <fgColor rgb="FFF79646"/>
        <bgColor rgb="FFFF8080"/>
      </patternFill>
    </fill>
    <fill>
      <patternFill patternType="solid">
        <fgColor rgb="FF7030A0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rgb="FFEEECE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EEECE1"/>
      </patternFill>
    </fill>
    <fill>
      <patternFill patternType="solid">
        <fgColor rgb="FFFDE9D9"/>
        <bgColor rgb="FFFDE9D9"/>
      </patternFill>
    </fill>
    <fill>
      <patternFill patternType="solid">
        <fgColor theme="8" tint="0.59999389629810485"/>
        <bgColor rgb="FFFDE9D9"/>
      </patternFill>
    </fill>
    <fill>
      <patternFill patternType="solid">
        <fgColor theme="5" tint="0.79998168889431442"/>
        <bgColor rgb="FFFDE9D9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002060"/>
        <bgColor rgb="FF00008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0"/>
    <xf numFmtId="0" fontId="22" fillId="14" borderId="0" applyBorder="0" applyProtection="0"/>
    <xf numFmtId="0" fontId="32" fillId="16" borderId="0" applyNumberFormat="0" applyBorder="0" applyProtection="0"/>
    <xf numFmtId="0" fontId="32" fillId="17" borderId="0" applyNumberFormat="0" applyBorder="0" applyProtection="0"/>
    <xf numFmtId="0" fontId="54" fillId="0" borderId="0"/>
  </cellStyleXfs>
  <cellXfs count="472">
    <xf numFmtId="0" fontId="0" fillId="0" borderId="0" xfId="0"/>
    <xf numFmtId="0" fontId="0" fillId="0" borderId="0" xfId="0" applyAlignment="1">
      <alignment horizontal="center" vertical="center"/>
    </xf>
    <xf numFmtId="0" fontId="3" fillId="9" borderId="0" xfId="0" applyFont="1" applyFill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9" borderId="0" xfId="0" applyFill="1"/>
    <xf numFmtId="0" fontId="15" fillId="11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7" fillId="11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9" borderId="0" xfId="0" applyFill="1" applyAlignment="1">
      <alignment horizontal="left"/>
    </xf>
    <xf numFmtId="0" fontId="3" fillId="9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3" fillId="9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9" borderId="2" xfId="0" applyFont="1" applyFill="1" applyBorder="1" applyAlignment="1">
      <alignment horizontal="left" vertical="center"/>
    </xf>
    <xf numFmtId="0" fontId="14" fillId="12" borderId="0" xfId="0" applyFont="1" applyFill="1" applyAlignment="1">
      <alignment horizontal="left" vertical="center"/>
    </xf>
    <xf numFmtId="0" fontId="3" fillId="9" borderId="0" xfId="0" applyFont="1" applyFill="1" applyAlignment="1">
      <alignment horizontal="left" vertical="center"/>
    </xf>
    <xf numFmtId="0" fontId="18" fillId="0" borderId="0" xfId="0" applyFont="1"/>
    <xf numFmtId="0" fontId="16" fillId="0" borderId="3" xfId="0" applyFont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10" borderId="1" xfId="0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15" fillId="1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3" fillId="12" borderId="0" xfId="0" applyFont="1" applyFill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9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9" borderId="0" xfId="0" applyFill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4" applyFont="1" applyFill="1" applyBorder="1" applyAlignment="1" applyProtection="1">
      <alignment horizontal="left" vertical="center"/>
    </xf>
    <xf numFmtId="0" fontId="8" fillId="0" borderId="0" xfId="3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/>
    <xf numFmtId="0" fontId="25" fillId="0" borderId="0" xfId="3" applyFont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0" fontId="11" fillId="15" borderId="0" xfId="0" applyFont="1" applyFill="1" applyAlignment="1">
      <alignment horizontal="center" vertical="center" wrapText="1"/>
    </xf>
    <xf numFmtId="0" fontId="26" fillId="13" borderId="1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15" fillId="11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11" fillId="15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20" fontId="0" fillId="0" borderId="0" xfId="0" applyNumberFormat="1" applyAlignment="1">
      <alignment horizontal="center" vertical="center"/>
    </xf>
    <xf numFmtId="0" fontId="10" fillId="7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0" fontId="0" fillId="0" borderId="1" xfId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10" fillId="8" borderId="1" xfId="0" applyFont="1" applyFill="1" applyBorder="1"/>
    <xf numFmtId="0" fontId="30" fillId="4" borderId="1" xfId="0" applyFont="1" applyFill="1" applyBorder="1" applyAlignment="1">
      <alignment horizontal="center" vertical="center"/>
    </xf>
    <xf numFmtId="0" fontId="10" fillId="10" borderId="1" xfId="0" applyFont="1" applyFill="1" applyBorder="1"/>
    <xf numFmtId="0" fontId="3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34" fillId="0" borderId="1" xfId="1" applyFont="1" applyFill="1" applyBorder="1" applyAlignment="1">
      <alignment horizontal="left" vertical="center"/>
    </xf>
    <xf numFmtId="1" fontId="7" fillId="4" borderId="1" xfId="0" applyNumberFormat="1" applyFont="1" applyFill="1" applyBorder="1" applyAlignment="1">
      <alignment horizontal="center" vertical="center"/>
    </xf>
    <xf numFmtId="1" fontId="15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left" vertical="center"/>
    </xf>
    <xf numFmtId="0" fontId="4" fillId="12" borderId="0" xfId="0" applyFont="1" applyFill="1" applyAlignment="1">
      <alignment horizontal="left" vertical="center"/>
    </xf>
    <xf numFmtId="0" fontId="5" fillId="19" borderId="1" xfId="0" applyFont="1" applyFill="1" applyBorder="1" applyAlignment="1">
      <alignment horizontal="center" vertical="center"/>
    </xf>
    <xf numFmtId="0" fontId="26" fillId="19" borderId="1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18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18" fillId="0" borderId="1" xfId="1" applyFont="1" applyFill="1" applyBorder="1" applyAlignment="1">
      <alignment horizontal="left" vertical="center"/>
    </xf>
    <xf numFmtId="0" fontId="39" fillId="4" borderId="1" xfId="0" applyFont="1" applyFill="1" applyBorder="1" applyAlignment="1">
      <alignment horizontal="left" vertical="center"/>
    </xf>
    <xf numFmtId="1" fontId="3" fillId="9" borderId="1" xfId="0" applyNumberFormat="1" applyFont="1" applyFill="1" applyBorder="1" applyAlignment="1">
      <alignment horizontal="center" vertical="center"/>
    </xf>
    <xf numFmtId="1" fontId="5" fillId="19" borderId="1" xfId="0" applyNumberFormat="1" applyFont="1" applyFill="1" applyBorder="1" applyAlignment="1">
      <alignment horizontal="center" vertical="center"/>
    </xf>
    <xf numFmtId="0" fontId="10" fillId="20" borderId="1" xfId="1" applyFont="1" applyFill="1" applyBorder="1" applyAlignment="1">
      <alignment horizontal="left" vertical="center"/>
    </xf>
    <xf numFmtId="1" fontId="11" fillId="9" borderId="0" xfId="0" applyNumberFormat="1" applyFont="1" applyFill="1" applyAlignment="1">
      <alignment horizontal="center" vertical="center" wrapText="1"/>
    </xf>
    <xf numFmtId="0" fontId="18" fillId="8" borderId="1" xfId="0" applyFont="1" applyFill="1" applyBorder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1" fontId="13" fillId="12" borderId="0" xfId="0" applyNumberFormat="1" applyFont="1" applyFill="1" applyAlignment="1">
      <alignment horizontal="center" vertical="center"/>
    </xf>
    <xf numFmtId="0" fontId="18" fillId="10" borderId="1" xfId="0" applyFont="1" applyFill="1" applyBorder="1"/>
    <xf numFmtId="0" fontId="4" fillId="9" borderId="0" xfId="0" applyFont="1" applyFill="1" applyAlignment="1">
      <alignment vertical="center" wrapText="1"/>
    </xf>
    <xf numFmtId="0" fontId="42" fillId="11" borderId="1" xfId="0" applyFont="1" applyFill="1" applyBorder="1" applyAlignment="1">
      <alignment horizontal="center" vertical="center"/>
    </xf>
    <xf numFmtId="0" fontId="29" fillId="21" borderId="1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1" fontId="3" fillId="9" borderId="0" xfId="0" applyNumberFormat="1" applyFont="1" applyFill="1" applyAlignment="1">
      <alignment horizontal="center" vertical="center"/>
    </xf>
    <xf numFmtId="0" fontId="46" fillId="23" borderId="1" xfId="0" applyFont="1" applyFill="1" applyBorder="1" applyAlignment="1">
      <alignment horizontal="center" vertical="center"/>
    </xf>
    <xf numFmtId="0" fontId="11" fillId="23" borderId="1" xfId="0" applyFont="1" applyFill="1" applyBorder="1" applyAlignment="1">
      <alignment horizontal="center" vertical="center"/>
    </xf>
    <xf numFmtId="2" fontId="11" fillId="23" borderId="1" xfId="0" applyNumberFormat="1" applyFont="1" applyFill="1" applyBorder="1" applyAlignment="1">
      <alignment horizontal="center" vertical="center"/>
    </xf>
    <xf numFmtId="0" fontId="47" fillId="23" borderId="1" xfId="0" applyFont="1" applyFill="1" applyBorder="1" applyAlignment="1">
      <alignment horizontal="center" vertical="center"/>
    </xf>
    <xf numFmtId="0" fontId="41" fillId="9" borderId="2" xfId="0" applyFont="1" applyFill="1" applyBorder="1" applyAlignment="1">
      <alignment horizontal="right" vertical="center"/>
    </xf>
    <xf numFmtId="0" fontId="0" fillId="22" borderId="1" xfId="0" applyFill="1" applyBorder="1" applyAlignment="1">
      <alignment horizontal="center" vertical="center"/>
    </xf>
    <xf numFmtId="0" fontId="28" fillId="22" borderId="1" xfId="0" applyFont="1" applyFill="1" applyBorder="1" applyAlignment="1">
      <alignment horizontal="center" vertical="center"/>
    </xf>
    <xf numFmtId="0" fontId="18" fillId="22" borderId="1" xfId="0" applyFont="1" applyFill="1" applyBorder="1" applyAlignment="1">
      <alignment horizontal="center" vertical="center"/>
    </xf>
    <xf numFmtId="0" fontId="10" fillId="22" borderId="1" xfId="0" applyFont="1" applyFill="1" applyBorder="1" applyAlignment="1">
      <alignment horizontal="center" vertical="center"/>
    </xf>
    <xf numFmtId="0" fontId="10" fillId="22" borderId="1" xfId="0" applyFont="1" applyFill="1" applyBorder="1" applyAlignment="1">
      <alignment horizontal="center"/>
    </xf>
    <xf numFmtId="0" fontId="10" fillId="22" borderId="1" xfId="0" applyFont="1" applyFill="1" applyBorder="1"/>
    <xf numFmtId="0" fontId="48" fillId="0" borderId="1" xfId="0" applyFont="1" applyBorder="1" applyAlignment="1">
      <alignment horizontal="left" vertical="center" wrapText="1"/>
    </xf>
    <xf numFmtId="0" fontId="5" fillId="22" borderId="1" xfId="0" applyFont="1" applyFill="1" applyBorder="1" applyAlignment="1">
      <alignment horizontal="center" vertical="center"/>
    </xf>
    <xf numFmtId="0" fontId="7" fillId="22" borderId="1" xfId="0" applyFont="1" applyFill="1" applyBorder="1" applyAlignment="1">
      <alignment horizontal="center" vertical="center"/>
    </xf>
    <xf numFmtId="0" fontId="27" fillId="22" borderId="1" xfId="0" applyFont="1" applyFill="1" applyBorder="1" applyAlignment="1">
      <alignment horizontal="center" vertical="center"/>
    </xf>
    <xf numFmtId="2" fontId="7" fillId="22" borderId="1" xfId="0" applyNumberFormat="1" applyFont="1" applyFill="1" applyBorder="1" applyAlignment="1">
      <alignment horizontal="center" vertical="center"/>
    </xf>
    <xf numFmtId="0" fontId="18" fillId="22" borderId="1" xfId="0" applyFont="1" applyFill="1" applyBorder="1"/>
    <xf numFmtId="0" fontId="35" fillId="22" borderId="1" xfId="0" applyFont="1" applyFill="1" applyBorder="1" applyAlignment="1">
      <alignment horizontal="left" vertical="center"/>
    </xf>
    <xf numFmtId="0" fontId="48" fillId="22" borderId="1" xfId="0" applyFont="1" applyFill="1" applyBorder="1" applyAlignment="1">
      <alignment horizontal="left" vertical="center" wrapText="1"/>
    </xf>
    <xf numFmtId="0" fontId="10" fillId="22" borderId="1" xfId="1" applyFont="1" applyFill="1" applyBorder="1" applyAlignment="1">
      <alignment horizontal="center" vertical="center"/>
    </xf>
    <xf numFmtId="2" fontId="8" fillId="22" borderId="1" xfId="0" applyNumberFormat="1" applyFont="1" applyFill="1" applyBorder="1" applyAlignment="1">
      <alignment horizontal="center" vertical="center"/>
    </xf>
    <xf numFmtId="0" fontId="8" fillId="22" borderId="1" xfId="0" applyFont="1" applyFill="1" applyBorder="1" applyAlignment="1">
      <alignment horizontal="center" vertical="center"/>
    </xf>
    <xf numFmtId="0" fontId="0" fillId="22" borderId="1" xfId="0" applyFill="1" applyBorder="1" applyAlignment="1">
      <alignment horizontal="center"/>
    </xf>
    <xf numFmtId="0" fontId="0" fillId="22" borderId="1" xfId="0" applyFill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9" fillId="22" borderId="1" xfId="0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horizontal="center" vertical="center"/>
    </xf>
    <xf numFmtId="0" fontId="35" fillId="7" borderId="1" xfId="0" applyFont="1" applyFill="1" applyBorder="1" applyAlignment="1">
      <alignment horizontal="center" vertical="center"/>
    </xf>
    <xf numFmtId="0" fontId="34" fillId="7" borderId="1" xfId="0" applyFont="1" applyFill="1" applyBorder="1" applyAlignment="1">
      <alignment horizontal="center" vertical="center"/>
    </xf>
    <xf numFmtId="0" fontId="44" fillId="7" borderId="1" xfId="0" applyFont="1" applyFill="1" applyBorder="1" applyAlignment="1">
      <alignment horizontal="center" vertical="center"/>
    </xf>
    <xf numFmtId="2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8" borderId="1" xfId="0" applyFont="1" applyFill="1" applyBorder="1" applyAlignment="1">
      <alignment horizontal="center"/>
    </xf>
    <xf numFmtId="0" fontId="35" fillId="8" borderId="1" xfId="0" applyFont="1" applyFill="1" applyBorder="1" applyAlignment="1">
      <alignment horizontal="left"/>
    </xf>
    <xf numFmtId="0" fontId="35" fillId="0" borderId="0" xfId="0" applyFont="1"/>
    <xf numFmtId="0" fontId="50" fillId="22" borderId="1" xfId="0" applyFont="1" applyFill="1" applyBorder="1" applyAlignment="1">
      <alignment horizontal="center" vertical="center"/>
    </xf>
    <xf numFmtId="2" fontId="10" fillId="22" borderId="1" xfId="0" applyNumberFormat="1" applyFont="1" applyFill="1" applyBorder="1" applyAlignment="1">
      <alignment horizontal="center" vertical="center"/>
    </xf>
    <xf numFmtId="0" fontId="12" fillId="22" borderId="1" xfId="0" applyFont="1" applyFill="1" applyBorder="1" applyAlignment="1">
      <alignment horizontal="center" vertical="center" wrapText="1"/>
    </xf>
    <xf numFmtId="0" fontId="12" fillId="22" borderId="1" xfId="0" applyFont="1" applyFill="1" applyBorder="1" applyAlignment="1">
      <alignment horizontal="center" vertical="center"/>
    </xf>
    <xf numFmtId="0" fontId="0" fillId="22" borderId="0" xfId="0" applyFill="1"/>
    <xf numFmtId="0" fontId="41" fillId="12" borderId="0" xfId="0" applyFont="1" applyFill="1" applyAlignment="1">
      <alignment horizontal="center" vertical="center"/>
    </xf>
    <xf numFmtId="0" fontId="48" fillId="0" borderId="1" xfId="0" applyFont="1" applyBorder="1" applyAlignment="1">
      <alignment horizontal="left" vertical="center"/>
    </xf>
    <xf numFmtId="0" fontId="29" fillId="2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34" fillId="18" borderId="1" xfId="1" applyFont="1" applyFill="1" applyBorder="1" applyAlignment="1">
      <alignment horizontal="left" vertical="center"/>
    </xf>
    <xf numFmtId="0" fontId="5" fillId="18" borderId="1" xfId="0" applyFont="1" applyFill="1" applyBorder="1" applyAlignment="1">
      <alignment horizontal="left" vertical="center"/>
    </xf>
    <xf numFmtId="0" fontId="6" fillId="18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" fontId="11" fillId="9" borderId="0" xfId="0" applyNumberFormat="1" applyFont="1" applyFill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39" fillId="6" borderId="1" xfId="0" applyFont="1" applyFill="1" applyBorder="1" applyAlignment="1">
      <alignment horizontal="center" vertical="center"/>
    </xf>
    <xf numFmtId="0" fontId="52" fillId="6" borderId="1" xfId="0" applyFont="1" applyFill="1" applyBorder="1" applyAlignment="1">
      <alignment horizontal="center" vertical="center"/>
    </xf>
    <xf numFmtId="0" fontId="53" fillId="6" borderId="1" xfId="0" applyFont="1" applyFill="1" applyBorder="1" applyAlignment="1">
      <alignment horizontal="center" vertical="center"/>
    </xf>
    <xf numFmtId="2" fontId="52" fillId="4" borderId="1" xfId="0" applyNumberFormat="1" applyFont="1" applyFill="1" applyBorder="1" applyAlignment="1">
      <alignment horizontal="center" vertical="center"/>
    </xf>
    <xf numFmtId="0" fontId="52" fillId="4" borderId="1" xfId="0" applyFont="1" applyFill="1" applyBorder="1" applyAlignment="1">
      <alignment horizontal="center" vertical="center"/>
    </xf>
    <xf numFmtId="0" fontId="10" fillId="18" borderId="1" xfId="1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center" vertical="center"/>
    </xf>
    <xf numFmtId="0" fontId="35" fillId="18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5" fillId="25" borderId="1" xfId="0" applyFont="1" applyFill="1" applyBorder="1" applyAlignment="1">
      <alignment horizontal="left" vertical="center"/>
    </xf>
    <xf numFmtId="0" fontId="0" fillId="18" borderId="1" xfId="0" applyFill="1" applyBorder="1" applyAlignment="1">
      <alignment horizontal="left" vertical="center"/>
    </xf>
    <xf numFmtId="0" fontId="0" fillId="18" borderId="1" xfId="0" applyFill="1" applyBorder="1" applyAlignment="1">
      <alignment horizontal="left" vertical="center" wrapText="1"/>
    </xf>
    <xf numFmtId="0" fontId="19" fillId="18" borderId="1" xfId="0" applyFont="1" applyFill="1" applyBorder="1" applyAlignment="1">
      <alignment horizontal="left" vertical="center"/>
    </xf>
    <xf numFmtId="0" fontId="19" fillId="18" borderId="1" xfId="0" applyFont="1" applyFill="1" applyBorder="1" applyAlignment="1">
      <alignment horizontal="center" vertical="center"/>
    </xf>
    <xf numFmtId="0" fontId="0" fillId="18" borderId="1" xfId="0" applyFill="1" applyBorder="1" applyAlignment="1">
      <alignment horizontal="left"/>
    </xf>
    <xf numFmtId="0" fontId="10" fillId="18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55" fillId="0" borderId="1" xfId="7" applyFont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4" fillId="0" borderId="1" xfId="7" applyBorder="1"/>
    <xf numFmtId="0" fontId="56" fillId="0" borderId="0" xfId="0" applyFont="1" applyAlignment="1">
      <alignment horizontal="center" vertical="center"/>
    </xf>
    <xf numFmtId="0" fontId="19" fillId="18" borderId="0" xfId="0" applyFont="1" applyFill="1" applyAlignment="1">
      <alignment horizontal="left" vertical="center"/>
    </xf>
    <xf numFmtId="0" fontId="19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1" fontId="20" fillId="4" borderId="1" xfId="0" applyNumberFormat="1" applyFont="1" applyFill="1" applyBorder="1" applyAlignment="1">
      <alignment horizontal="center" vertical="center"/>
    </xf>
    <xf numFmtId="0" fontId="57" fillId="4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left"/>
    </xf>
    <xf numFmtId="0" fontId="40" fillId="18" borderId="1" xfId="0" applyFont="1" applyFill="1" applyBorder="1" applyAlignment="1">
      <alignment horizontal="left" vertical="center"/>
    </xf>
    <xf numFmtId="1" fontId="18" fillId="18" borderId="1" xfId="0" applyNumberFormat="1" applyFont="1" applyFill="1" applyBorder="1" applyAlignment="1">
      <alignment horizontal="left"/>
    </xf>
    <xf numFmtId="0" fontId="18" fillId="0" borderId="1" xfId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8" fillId="8" borderId="1" xfId="0" applyFont="1" applyFill="1" applyBorder="1" applyAlignment="1">
      <alignment horizontal="center"/>
    </xf>
    <xf numFmtId="0" fontId="58" fillId="8" borderId="1" xfId="0" applyFont="1" applyFill="1" applyBorder="1" applyAlignment="1">
      <alignment horizontal="left"/>
    </xf>
    <xf numFmtId="0" fontId="18" fillId="18" borderId="1" xfId="0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" fontId="20" fillId="18" borderId="1" xfId="0" applyNumberFormat="1" applyFont="1" applyFill="1" applyBorder="1" applyAlignment="1">
      <alignment horizontal="center" vertical="center"/>
    </xf>
    <xf numFmtId="2" fontId="8" fillId="18" borderId="1" xfId="0" applyNumberFormat="1" applyFont="1" applyFill="1" applyBorder="1" applyAlignment="1">
      <alignment horizontal="center" vertical="center"/>
    </xf>
    <xf numFmtId="0" fontId="59" fillId="18" borderId="1" xfId="0" applyFont="1" applyFill="1" applyBorder="1" applyAlignment="1">
      <alignment horizontal="left" vertical="center"/>
    </xf>
    <xf numFmtId="0" fontId="56" fillId="18" borderId="1" xfId="1" applyFont="1" applyFill="1" applyBorder="1" applyAlignment="1">
      <alignment horizontal="left" vertical="center"/>
    </xf>
    <xf numFmtId="2" fontId="18" fillId="18" borderId="1" xfId="0" applyNumberFormat="1" applyFont="1" applyFill="1" applyBorder="1" applyAlignment="1">
      <alignment horizontal="center" vertical="center"/>
    </xf>
    <xf numFmtId="2" fontId="56" fillId="18" borderId="1" xfId="0" applyNumberFormat="1" applyFont="1" applyFill="1" applyBorder="1" applyAlignment="1">
      <alignment horizontal="center" vertical="center"/>
    </xf>
    <xf numFmtId="0" fontId="20" fillId="18" borderId="1" xfId="0" applyFont="1" applyFill="1" applyBorder="1" applyAlignment="1">
      <alignment horizontal="center" vertical="center"/>
    </xf>
    <xf numFmtId="1" fontId="20" fillId="18" borderId="1" xfId="0" applyNumberFormat="1" applyFont="1" applyFill="1" applyBorder="1" applyAlignment="1">
      <alignment horizontal="center" vertical="center"/>
    </xf>
    <xf numFmtId="0" fontId="6" fillId="29" borderId="1" xfId="0" applyFont="1" applyFill="1" applyBorder="1" applyAlignment="1">
      <alignment horizontal="left" vertical="center"/>
    </xf>
    <xf numFmtId="0" fontId="10" fillId="29" borderId="1" xfId="1" applyFont="1" applyFill="1" applyBorder="1" applyAlignment="1">
      <alignment horizontal="left" vertical="center"/>
    </xf>
    <xf numFmtId="0" fontId="18" fillId="18" borderId="1" xfId="1" applyFont="1" applyFill="1" applyBorder="1" applyAlignment="1">
      <alignment horizontal="left" vertical="center"/>
    </xf>
    <xf numFmtId="0" fontId="18" fillId="8" borderId="1" xfId="0" applyFont="1" applyFill="1" applyBorder="1" applyAlignment="1">
      <alignment horizontal="left"/>
    </xf>
    <xf numFmtId="2" fontId="20" fillId="4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horizontal="left" vertical="center"/>
    </xf>
    <xf numFmtId="0" fontId="56" fillId="0" borderId="1" xfId="1" applyFont="1" applyFill="1" applyBorder="1" applyAlignment="1">
      <alignment horizontal="left" vertical="center"/>
    </xf>
    <xf numFmtId="0" fontId="56" fillId="22" borderId="1" xfId="0" applyFont="1" applyFill="1" applyBorder="1" applyAlignment="1">
      <alignment horizontal="center" vertical="center"/>
    </xf>
    <xf numFmtId="2" fontId="56" fillId="22" borderId="1" xfId="0" applyNumberFormat="1" applyFont="1" applyFill="1" applyBorder="1" applyAlignment="1">
      <alignment horizontal="center" vertical="center"/>
    </xf>
    <xf numFmtId="0" fontId="56" fillId="22" borderId="1" xfId="0" applyFont="1" applyFill="1" applyBorder="1" applyAlignment="1">
      <alignment horizontal="center"/>
    </xf>
    <xf numFmtId="0" fontId="56" fillId="22" borderId="1" xfId="0" applyFont="1" applyFill="1" applyBorder="1" applyAlignment="1">
      <alignment horizontal="left"/>
    </xf>
    <xf numFmtId="0" fontId="60" fillId="4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56" fillId="0" borderId="1" xfId="1" applyFont="1" applyFill="1" applyBorder="1" applyAlignment="1">
      <alignment horizontal="left" vertical="center" wrapText="1"/>
    </xf>
    <xf numFmtId="1" fontId="18" fillId="0" borderId="1" xfId="0" applyNumberFormat="1" applyFont="1" applyBorder="1" applyAlignment="1">
      <alignment horizontal="center"/>
    </xf>
    <xf numFmtId="0" fontId="18" fillId="18" borderId="1" xfId="2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/>
    </xf>
    <xf numFmtId="0" fontId="58" fillId="18" borderId="1" xfId="0" applyFont="1" applyFill="1" applyBorder="1" applyAlignment="1">
      <alignment horizontal="center" vertical="center"/>
    </xf>
    <xf numFmtId="0" fontId="57" fillId="18" borderId="1" xfId="0" applyFont="1" applyFill="1" applyBorder="1" applyAlignment="1">
      <alignment horizontal="center" vertical="center"/>
    </xf>
    <xf numFmtId="0" fontId="60" fillId="4" borderId="1" xfId="0" applyFont="1" applyFill="1" applyBorder="1" applyAlignment="1">
      <alignment horizontal="center" vertical="center"/>
    </xf>
    <xf numFmtId="0" fontId="60" fillId="6" borderId="1" xfId="0" applyFont="1" applyFill="1" applyBorder="1" applyAlignment="1">
      <alignment horizontal="center" vertical="center"/>
    </xf>
    <xf numFmtId="0" fontId="49" fillId="6" borderId="1" xfId="0" applyFont="1" applyFill="1" applyBorder="1" applyAlignment="1">
      <alignment horizontal="center" vertical="center"/>
    </xf>
    <xf numFmtId="2" fontId="49" fillId="4" borderId="1" xfId="0" applyNumberFormat="1" applyFont="1" applyFill="1" applyBorder="1" applyAlignment="1">
      <alignment horizontal="center" vertical="center"/>
    </xf>
    <xf numFmtId="0" fontId="49" fillId="4" borderId="1" xfId="0" applyFont="1" applyFill="1" applyBorder="1" applyAlignment="1">
      <alignment horizontal="center" vertical="center"/>
    </xf>
    <xf numFmtId="0" fontId="61" fillId="4" borderId="1" xfId="0" applyFont="1" applyFill="1" applyBorder="1" applyAlignment="1">
      <alignment horizontal="center" vertical="center"/>
    </xf>
    <xf numFmtId="0" fontId="56" fillId="10" borderId="1" xfId="0" applyFont="1" applyFill="1" applyBorder="1" applyAlignment="1">
      <alignment horizontal="center"/>
    </xf>
    <xf numFmtId="0" fontId="56" fillId="10" borderId="1" xfId="0" applyFont="1" applyFill="1" applyBorder="1" applyAlignment="1">
      <alignment horizontal="left"/>
    </xf>
    <xf numFmtId="0" fontId="2" fillId="27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left" vertical="center"/>
    </xf>
    <xf numFmtId="0" fontId="5" fillId="18" borderId="5" xfId="0" applyFont="1" applyFill="1" applyBorder="1" applyAlignment="1">
      <alignment horizontal="left" vertical="center"/>
    </xf>
    <xf numFmtId="0" fontId="33" fillId="18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6" fillId="29" borderId="5" xfId="0" applyFont="1" applyFill="1" applyBorder="1" applyAlignment="1">
      <alignment horizontal="left" vertical="center"/>
    </xf>
    <xf numFmtId="0" fontId="19" fillId="18" borderId="5" xfId="0" applyFont="1" applyFill="1" applyBorder="1" applyAlignment="1">
      <alignment horizontal="center" vertical="center"/>
    </xf>
    <xf numFmtId="0" fontId="19" fillId="18" borderId="5" xfId="0" applyFont="1" applyFill="1" applyBorder="1" applyAlignment="1">
      <alignment horizontal="left" vertical="center"/>
    </xf>
    <xf numFmtId="0" fontId="6" fillId="18" borderId="5" xfId="0" applyFont="1" applyFill="1" applyBorder="1" applyAlignment="1">
      <alignment horizontal="left" vertical="center"/>
    </xf>
    <xf numFmtId="0" fontId="40" fillId="18" borderId="5" xfId="0" applyFont="1" applyFill="1" applyBorder="1" applyAlignment="1">
      <alignment horizontal="left" vertical="center"/>
    </xf>
    <xf numFmtId="0" fontId="59" fillId="0" borderId="5" xfId="0" applyFont="1" applyBorder="1" applyAlignment="1">
      <alignment horizontal="left" vertical="center"/>
    </xf>
    <xf numFmtId="0" fontId="60" fillId="4" borderId="5" xfId="0" applyFont="1" applyFill="1" applyBorder="1" applyAlignment="1">
      <alignment horizontal="left" vertical="center"/>
    </xf>
    <xf numFmtId="0" fontId="55" fillId="24" borderId="5" xfId="0" applyFont="1" applyFill="1" applyBorder="1" applyAlignment="1">
      <alignment horizontal="center" vertical="center"/>
    </xf>
    <xf numFmtId="0" fontId="55" fillId="18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59" fillId="18" borderId="5" xfId="0" applyFont="1" applyFill="1" applyBorder="1" applyAlignment="1">
      <alignment horizontal="left" vertical="center"/>
    </xf>
    <xf numFmtId="0" fontId="33" fillId="0" borderId="5" xfId="0" applyFont="1" applyBorder="1" applyAlignment="1">
      <alignment horizontal="left" vertical="center"/>
    </xf>
    <xf numFmtId="0" fontId="62" fillId="25" borderId="1" xfId="0" applyFont="1" applyFill="1" applyBorder="1" applyAlignment="1">
      <alignment horizontal="center" vertical="center"/>
    </xf>
    <xf numFmtId="0" fontId="62" fillId="25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8" fillId="18" borderId="1" xfId="0" applyFont="1" applyFill="1" applyBorder="1" applyAlignment="1">
      <alignment horizontal="left" vertical="center"/>
    </xf>
    <xf numFmtId="0" fontId="40" fillId="18" borderId="1" xfId="0" applyFont="1" applyFill="1" applyBorder="1" applyAlignment="1">
      <alignment horizontal="left" vertical="center" wrapText="1"/>
    </xf>
    <xf numFmtId="0" fontId="18" fillId="18" borderId="1" xfId="0" applyFont="1" applyFill="1" applyBorder="1" applyAlignment="1">
      <alignment horizontal="left" vertical="center" wrapText="1"/>
    </xf>
    <xf numFmtId="0" fontId="20" fillId="18" borderId="1" xfId="0" applyFont="1" applyFill="1" applyBorder="1" applyAlignment="1">
      <alignment horizontal="left" vertical="center"/>
    </xf>
    <xf numFmtId="0" fontId="20" fillId="18" borderId="1" xfId="0" applyFont="1" applyFill="1" applyBorder="1" applyAlignment="1">
      <alignment horizontal="left" vertical="center" wrapText="1"/>
    </xf>
    <xf numFmtId="0" fontId="19" fillId="18" borderId="1" xfId="0" applyFont="1" applyFill="1" applyBorder="1" applyAlignment="1">
      <alignment horizontal="left" vertical="center" wrapText="1"/>
    </xf>
    <xf numFmtId="0" fontId="63" fillId="4" borderId="1" xfId="0" applyFont="1" applyFill="1" applyBorder="1" applyAlignment="1">
      <alignment horizontal="left" vertical="center"/>
    </xf>
    <xf numFmtId="0" fontId="19" fillId="1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/>
    </xf>
    <xf numFmtId="1" fontId="18" fillId="0" borderId="1" xfId="0" applyNumberFormat="1" applyFont="1" applyBorder="1" applyAlignment="1">
      <alignment horizontal="center" vertical="center"/>
    </xf>
    <xf numFmtId="1" fontId="62" fillId="25" borderId="1" xfId="0" applyNumberFormat="1" applyFont="1" applyFill="1" applyBorder="1" applyAlignment="1">
      <alignment horizontal="center" vertical="center"/>
    </xf>
    <xf numFmtId="2" fontId="19" fillId="18" borderId="1" xfId="0" applyNumberFormat="1" applyFont="1" applyFill="1" applyBorder="1" applyAlignment="1">
      <alignment horizontal="center" vertical="center"/>
    </xf>
    <xf numFmtId="0" fontId="18" fillId="18" borderId="1" xfId="0" applyFont="1" applyFill="1" applyBorder="1" applyAlignment="1">
      <alignment horizontal="left"/>
    </xf>
    <xf numFmtId="0" fontId="40" fillId="0" borderId="1" xfId="0" applyFont="1" applyBorder="1" applyAlignment="1">
      <alignment horizontal="center" vertical="center" wrapText="1"/>
    </xf>
    <xf numFmtId="0" fontId="20" fillId="18" borderId="0" xfId="0" applyFont="1" applyFill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/>
    </xf>
    <xf numFmtId="0" fontId="7" fillId="11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27" fillId="13" borderId="1" xfId="0" applyFont="1" applyFill="1" applyBorder="1" applyAlignment="1">
      <alignment horizontal="center" vertical="center"/>
    </xf>
    <xf numFmtId="164" fontId="7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9" fillId="25" borderId="1" xfId="0" applyFont="1" applyFill="1" applyBorder="1" applyAlignment="1">
      <alignment horizontal="center" vertical="center"/>
    </xf>
    <xf numFmtId="1" fontId="18" fillId="0" borderId="1" xfId="0" applyNumberFormat="1" applyFont="1" applyBorder="1" applyAlignment="1">
      <alignment horizontal="left"/>
    </xf>
    <xf numFmtId="0" fontId="19" fillId="11" borderId="1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center" vertical="center"/>
    </xf>
    <xf numFmtId="1" fontId="19" fillId="19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25" borderId="1" xfId="0" applyFont="1" applyFill="1" applyBorder="1" applyAlignment="1">
      <alignment horizontal="left" vertical="center"/>
    </xf>
    <xf numFmtId="0" fontId="20" fillId="25" borderId="1" xfId="0" applyFont="1" applyFill="1" applyBorder="1" applyAlignment="1">
      <alignment horizontal="left" vertical="center"/>
    </xf>
    <xf numFmtId="2" fontId="35" fillId="0" borderId="1" xfId="0" applyNumberFormat="1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8" borderId="1" xfId="0" applyFont="1" applyFill="1" applyBorder="1" applyAlignment="1">
      <alignment horizontal="center"/>
    </xf>
    <xf numFmtId="0" fontId="34" fillId="8" borderId="1" xfId="0" applyFont="1" applyFill="1" applyBorder="1"/>
    <xf numFmtId="0" fontId="56" fillId="0" borderId="0" xfId="0" applyFont="1"/>
    <xf numFmtId="0" fontId="56" fillId="0" borderId="1" xfId="0" applyFont="1" applyBorder="1" applyAlignment="1">
      <alignment horizontal="left" vertical="center"/>
    </xf>
    <xf numFmtId="0" fontId="56" fillId="0" borderId="1" xfId="1" applyFont="1" applyFill="1" applyBorder="1" applyAlignment="1">
      <alignment horizontal="center" vertical="center"/>
    </xf>
    <xf numFmtId="0" fontId="56" fillId="7" borderId="1" xfId="0" applyFont="1" applyFill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0" fontId="56" fillId="8" borderId="1" xfId="0" applyFont="1" applyFill="1" applyBorder="1" applyAlignment="1">
      <alignment horizontal="center"/>
    </xf>
    <xf numFmtId="0" fontId="56" fillId="8" borderId="1" xfId="0" applyFont="1" applyFill="1" applyBorder="1"/>
    <xf numFmtId="0" fontId="59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6" fillId="18" borderId="1" xfId="0" applyFont="1" applyFill="1" applyBorder="1" applyAlignment="1">
      <alignment horizontal="left" vertical="center"/>
    </xf>
    <xf numFmtId="0" fontId="60" fillId="13" borderId="1" xfId="0" applyFont="1" applyFill="1" applyBorder="1" applyAlignment="1">
      <alignment horizontal="center" vertical="center"/>
    </xf>
    <xf numFmtId="0" fontId="56" fillId="10" borderId="1" xfId="0" applyFont="1" applyFill="1" applyBorder="1"/>
    <xf numFmtId="0" fontId="46" fillId="23" borderId="6" xfId="0" applyFont="1" applyFill="1" applyBorder="1" applyAlignment="1">
      <alignment horizontal="center" vertical="center"/>
    </xf>
    <xf numFmtId="0" fontId="11" fillId="23" borderId="6" xfId="0" applyFont="1" applyFill="1" applyBorder="1" applyAlignment="1">
      <alignment horizontal="center" vertical="center"/>
    </xf>
    <xf numFmtId="2" fontId="11" fillId="23" borderId="6" xfId="0" applyNumberFormat="1" applyFont="1" applyFill="1" applyBorder="1" applyAlignment="1">
      <alignment horizontal="center" vertical="center"/>
    </xf>
    <xf numFmtId="0" fontId="47" fillId="23" borderId="6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/>
    </xf>
    <xf numFmtId="0" fontId="0" fillId="10" borderId="6" xfId="0" applyFill="1" applyBorder="1" applyAlignment="1">
      <alignment horizontal="left"/>
    </xf>
    <xf numFmtId="0" fontId="60" fillId="0" borderId="0" xfId="0" applyFont="1" applyAlignment="1">
      <alignment horizontal="left" vertical="center"/>
    </xf>
    <xf numFmtId="0" fontId="6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2" fontId="49" fillId="0" borderId="0" xfId="0" applyNumberFormat="1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15" borderId="1" xfId="0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/>
    <xf numFmtId="0" fontId="0" fillId="9" borderId="1" xfId="0" applyFill="1" applyBorder="1" applyAlignment="1">
      <alignment horizontal="left"/>
    </xf>
    <xf numFmtId="0" fontId="56" fillId="0" borderId="0" xfId="0" applyFont="1" applyAlignment="1">
      <alignment horizontal="left"/>
    </xf>
    <xf numFmtId="0" fontId="18" fillId="22" borderId="1" xfId="0" applyFont="1" applyFill="1" applyBorder="1" applyAlignment="1">
      <alignment horizontal="center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0" fontId="59" fillId="22" borderId="1" xfId="0" applyFont="1" applyFill="1" applyBorder="1" applyAlignment="1">
      <alignment horizontal="left" vertical="center"/>
    </xf>
    <xf numFmtId="0" fontId="56" fillId="22" borderId="1" xfId="0" applyFont="1" applyFill="1" applyBorder="1" applyAlignment="1">
      <alignment horizontal="left" vertical="center"/>
    </xf>
    <xf numFmtId="0" fontId="59" fillId="22" borderId="1" xfId="0" applyFont="1" applyFill="1" applyBorder="1" applyAlignment="1">
      <alignment horizontal="left" vertical="center" wrapText="1"/>
    </xf>
    <xf numFmtId="0" fontId="18" fillId="22" borderId="1" xfId="1" applyFont="1" applyFill="1" applyBorder="1" applyAlignment="1">
      <alignment horizontal="center" vertical="center"/>
    </xf>
    <xf numFmtId="2" fontId="18" fillId="22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0" fillId="18" borderId="6" xfId="0" applyFont="1" applyFill="1" applyBorder="1" applyAlignment="1">
      <alignment horizontal="center" vertical="center"/>
    </xf>
    <xf numFmtId="0" fontId="51" fillId="4" borderId="1" xfId="0" applyFont="1" applyFill="1" applyBorder="1" applyAlignment="1">
      <alignment horizontal="center" vertical="center"/>
    </xf>
    <xf numFmtId="0" fontId="34" fillId="10" borderId="1" xfId="0" applyFont="1" applyFill="1" applyBorder="1" applyAlignment="1">
      <alignment horizontal="center"/>
    </xf>
    <xf numFmtId="0" fontId="34" fillId="10" borderId="1" xfId="0" applyFont="1" applyFill="1" applyBorder="1"/>
    <xf numFmtId="0" fontId="35" fillId="0" borderId="0" xfId="0" applyFont="1" applyAlignment="1">
      <alignment horizontal="left"/>
    </xf>
    <xf numFmtId="0" fontId="60" fillId="18" borderId="1" xfId="0" applyFont="1" applyFill="1" applyBorder="1" applyAlignment="1">
      <alignment horizontal="left" vertical="center"/>
    </xf>
    <xf numFmtId="0" fontId="56" fillId="18" borderId="1" xfId="0" applyFont="1" applyFill="1" applyBorder="1" applyAlignment="1">
      <alignment horizontal="center" vertical="center"/>
    </xf>
    <xf numFmtId="0" fontId="60" fillId="18" borderId="1" xfId="0" applyFont="1" applyFill="1" applyBorder="1" applyAlignment="1">
      <alignment horizontal="center" vertical="center"/>
    </xf>
    <xf numFmtId="0" fontId="49" fillId="18" borderId="1" xfId="0" applyFont="1" applyFill="1" applyBorder="1" applyAlignment="1">
      <alignment horizontal="center" vertical="center"/>
    </xf>
    <xf numFmtId="1" fontId="49" fillId="18" borderId="1" xfId="0" applyNumberFormat="1" applyFont="1" applyFill="1" applyBorder="1" applyAlignment="1">
      <alignment horizontal="center" vertical="center"/>
    </xf>
    <xf numFmtId="0" fontId="61" fillId="18" borderId="1" xfId="0" applyFont="1" applyFill="1" applyBorder="1" applyAlignment="1">
      <alignment horizontal="center" vertical="center"/>
    </xf>
    <xf numFmtId="0" fontId="56" fillId="18" borderId="1" xfId="0" applyFont="1" applyFill="1" applyBorder="1" applyAlignment="1">
      <alignment horizontal="center"/>
    </xf>
    <xf numFmtId="0" fontId="56" fillId="18" borderId="1" xfId="0" applyFont="1" applyFill="1" applyBorder="1"/>
    <xf numFmtId="0" fontId="56" fillId="18" borderId="0" xfId="0" applyFont="1" applyFill="1"/>
    <xf numFmtId="0" fontId="59" fillId="18" borderId="1" xfId="0" applyFont="1" applyFill="1" applyBorder="1" applyAlignment="1">
      <alignment horizontal="left" vertical="center" wrapText="1"/>
    </xf>
    <xf numFmtId="0" fontId="59" fillId="18" borderId="1" xfId="0" applyFont="1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18" fillId="8" borderId="7" xfId="0" applyFont="1" applyFill="1" applyBorder="1" applyAlignment="1">
      <alignment horizontal="center"/>
    </xf>
    <xf numFmtId="0" fontId="20" fillId="18" borderId="1" xfId="1" applyFont="1" applyFill="1" applyBorder="1" applyAlignment="1">
      <alignment horizontal="left" vertical="center"/>
    </xf>
    <xf numFmtId="0" fontId="20" fillId="18" borderId="1" xfId="0" applyFont="1" applyFill="1" applyBorder="1" applyAlignment="1">
      <alignment horizontal="left"/>
    </xf>
    <xf numFmtId="0" fontId="56" fillId="18" borderId="1" xfId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22" borderId="0" xfId="0" applyFont="1" applyFill="1" applyAlignment="1">
      <alignment horizontal="center" vertical="center"/>
    </xf>
    <xf numFmtId="0" fontId="66" fillId="18" borderId="1" xfId="0" applyFont="1" applyFill="1" applyBorder="1" applyAlignment="1">
      <alignment horizontal="center" vertical="center"/>
    </xf>
    <xf numFmtId="0" fontId="18" fillId="18" borderId="1" xfId="0" applyFont="1" applyFill="1" applyBorder="1" applyAlignment="1">
      <alignment horizontal="center"/>
    </xf>
    <xf numFmtId="1" fontId="19" fillId="13" borderId="1" xfId="0" applyNumberFormat="1" applyFont="1" applyFill="1" applyBorder="1" applyAlignment="1">
      <alignment horizontal="center" vertical="center"/>
    </xf>
    <xf numFmtId="0" fontId="19" fillId="30" borderId="1" xfId="0" applyFont="1" applyFill="1" applyBorder="1" applyAlignment="1">
      <alignment horizontal="left" vertical="center"/>
    </xf>
    <xf numFmtId="0" fontId="20" fillId="30" borderId="1" xfId="0" applyFont="1" applyFill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" fontId="37" fillId="22" borderId="1" xfId="0" applyNumberFormat="1" applyFont="1" applyFill="1" applyBorder="1" applyAlignment="1">
      <alignment horizontal="left"/>
    </xf>
    <xf numFmtId="1" fontId="37" fillId="0" borderId="1" xfId="0" applyNumberFormat="1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 vertical="center"/>
    </xf>
    <xf numFmtId="0" fontId="7" fillId="30" borderId="1" xfId="0" applyFont="1" applyFill="1" applyBorder="1" applyAlignment="1">
      <alignment horizontal="center" vertical="center"/>
    </xf>
    <xf numFmtId="0" fontId="27" fillId="30" borderId="1" xfId="0" applyFont="1" applyFill="1" applyBorder="1" applyAlignment="1">
      <alignment horizontal="center" vertical="center"/>
    </xf>
    <xf numFmtId="0" fontId="0" fillId="30" borderId="1" xfId="0" applyFill="1" applyBorder="1" applyAlignment="1">
      <alignment horizontal="center" vertical="center"/>
    </xf>
    <xf numFmtId="0" fontId="57" fillId="4" borderId="1" xfId="0" applyFont="1" applyFill="1" applyBorder="1" applyAlignment="1">
      <alignment vertical="center"/>
    </xf>
    <xf numFmtId="0" fontId="18" fillId="18" borderId="1" xfId="0" applyFont="1" applyFill="1" applyBorder="1"/>
    <xf numFmtId="0" fontId="40" fillId="1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1" fontId="11" fillId="15" borderId="0" xfId="0" applyNumberFormat="1" applyFont="1" applyFill="1" applyAlignment="1">
      <alignment horizontal="center" vertical="center" wrapText="1"/>
    </xf>
    <xf numFmtId="0" fontId="67" fillId="31" borderId="1" xfId="0" applyFont="1" applyFill="1" applyBorder="1" applyAlignment="1">
      <alignment horizontal="center" vertical="center"/>
    </xf>
    <xf numFmtId="2" fontId="8" fillId="31" borderId="1" xfId="0" applyNumberFormat="1" applyFont="1" applyFill="1" applyBorder="1" applyAlignment="1">
      <alignment horizontal="center" vertical="center"/>
    </xf>
    <xf numFmtId="0" fontId="14" fillId="31" borderId="1" xfId="0" applyFont="1" applyFill="1" applyBorder="1" applyAlignment="1">
      <alignment horizontal="center" vertical="center"/>
    </xf>
    <xf numFmtId="0" fontId="4" fillId="31" borderId="1" xfId="0" applyFont="1" applyFill="1" applyBorder="1" applyAlignment="1">
      <alignment horizontal="left" vertical="center"/>
    </xf>
    <xf numFmtId="0" fontId="4" fillId="31" borderId="1" xfId="0" applyFont="1" applyFill="1" applyBorder="1" applyAlignment="1">
      <alignment horizontal="center" vertical="center"/>
    </xf>
    <xf numFmtId="1" fontId="67" fillId="31" borderId="1" xfId="0" applyNumberFormat="1" applyFont="1" applyFill="1" applyBorder="1" applyAlignment="1">
      <alignment horizontal="center" vertical="center"/>
    </xf>
    <xf numFmtId="0" fontId="69" fillId="31" borderId="1" xfId="0" applyFont="1" applyFill="1" applyBorder="1" applyAlignment="1">
      <alignment horizontal="center" vertical="center"/>
    </xf>
    <xf numFmtId="0" fontId="70" fillId="31" borderId="1" xfId="0" applyFont="1" applyFill="1" applyBorder="1" applyAlignment="1">
      <alignment horizontal="center"/>
    </xf>
    <xf numFmtId="0" fontId="70" fillId="31" borderId="1" xfId="0" applyFont="1" applyFill="1" applyBorder="1"/>
    <xf numFmtId="0" fontId="70" fillId="31" borderId="0" xfId="0" applyFont="1" applyFill="1"/>
    <xf numFmtId="0" fontId="43" fillId="31" borderId="1" xfId="0" applyFont="1" applyFill="1" applyBorder="1" applyAlignment="1">
      <alignment horizontal="left" vertical="center"/>
    </xf>
    <xf numFmtId="0" fontId="70" fillId="31" borderId="1" xfId="0" applyFont="1" applyFill="1" applyBorder="1" applyAlignment="1">
      <alignment horizontal="left" vertical="center"/>
    </xf>
    <xf numFmtId="0" fontId="43" fillId="31" borderId="1" xfId="0" applyFont="1" applyFill="1" applyBorder="1" applyAlignment="1">
      <alignment horizontal="left" vertical="center" wrapText="1"/>
    </xf>
    <xf numFmtId="0" fontId="43" fillId="31" borderId="1" xfId="0" applyFont="1" applyFill="1" applyBorder="1" applyAlignment="1">
      <alignment horizontal="center" vertical="center" wrapText="1"/>
    </xf>
    <xf numFmtId="0" fontId="70" fillId="31" borderId="1" xfId="0" applyFont="1" applyFill="1" applyBorder="1" applyAlignment="1">
      <alignment horizontal="center" vertical="center"/>
    </xf>
    <xf numFmtId="2" fontId="70" fillId="31" borderId="1" xfId="0" applyNumberFormat="1" applyFont="1" applyFill="1" applyBorder="1" applyAlignment="1">
      <alignment horizontal="center" vertical="center"/>
    </xf>
    <xf numFmtId="0" fontId="12" fillId="22" borderId="1" xfId="0" applyFont="1" applyFill="1" applyBorder="1" applyAlignment="1">
      <alignment horizontal="left" vertical="center"/>
    </xf>
    <xf numFmtId="0" fontId="10" fillId="22" borderId="1" xfId="0" applyFont="1" applyFill="1" applyBorder="1" applyAlignment="1">
      <alignment horizontal="left" vertical="center"/>
    </xf>
    <xf numFmtId="0" fontId="12" fillId="22" borderId="1" xfId="0" applyFont="1" applyFill="1" applyBorder="1" applyAlignment="1">
      <alignment horizontal="left" vertical="center" wrapText="1"/>
    </xf>
    <xf numFmtId="0" fontId="10" fillId="0" borderId="0" xfId="0" applyFont="1"/>
    <xf numFmtId="0" fontId="71" fillId="0" borderId="0" xfId="0" applyFont="1" applyAlignment="1">
      <alignment horizontal="left" vertical="center"/>
    </xf>
    <xf numFmtId="0" fontId="71" fillId="0" borderId="0" xfId="0" applyFont="1" applyAlignment="1">
      <alignment horizontal="center" vertical="center"/>
    </xf>
    <xf numFmtId="2" fontId="71" fillId="0" borderId="0" xfId="0" applyNumberFormat="1" applyFont="1" applyAlignment="1">
      <alignment horizontal="center" vertical="center"/>
    </xf>
    <xf numFmtId="0" fontId="19" fillId="6" borderId="1" xfId="0" applyFont="1" applyFill="1" applyBorder="1" applyAlignment="1">
      <alignment horizontal="left" vertical="center"/>
    </xf>
    <xf numFmtId="2" fontId="20" fillId="6" borderId="1" xfId="0" applyNumberFormat="1" applyFont="1" applyFill="1" applyBorder="1" applyAlignment="1">
      <alignment horizontal="center" vertical="center"/>
    </xf>
    <xf numFmtId="0" fontId="57" fillId="6" borderId="1" xfId="0" applyFont="1" applyFill="1" applyBorder="1" applyAlignment="1">
      <alignment horizontal="center" vertical="center"/>
    </xf>
    <xf numFmtId="0" fontId="18" fillId="6" borderId="1" xfId="0" applyFont="1" applyFill="1" applyBorder="1"/>
    <xf numFmtId="0" fontId="72" fillId="6" borderId="1" xfId="0" applyFont="1" applyFill="1" applyBorder="1" applyAlignment="1">
      <alignment horizontal="center" vertical="center"/>
    </xf>
    <xf numFmtId="2" fontId="72" fillId="6" borderId="1" xfId="0" applyNumberFormat="1" applyFont="1" applyFill="1" applyBorder="1" applyAlignment="1">
      <alignment horizontal="center" vertical="center"/>
    </xf>
    <xf numFmtId="0" fontId="73" fillId="6" borderId="1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left"/>
    </xf>
    <xf numFmtId="0" fontId="18" fillId="8" borderId="9" xfId="0" applyFont="1" applyFill="1" applyBorder="1"/>
    <xf numFmtId="0" fontId="4" fillId="9" borderId="5" xfId="0" applyFont="1" applyFill="1" applyBorder="1" applyAlignment="1">
      <alignment horizontal="center" vertical="center"/>
    </xf>
    <xf numFmtId="0" fontId="70" fillId="9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/>
    </xf>
    <xf numFmtId="0" fontId="15" fillId="32" borderId="1" xfId="0" applyFont="1" applyFill="1" applyBorder="1" applyAlignment="1">
      <alignment horizontal="left" vertical="center"/>
    </xf>
    <xf numFmtId="0" fontId="62" fillId="32" borderId="1" xfId="0" applyFont="1" applyFill="1" applyBorder="1" applyAlignment="1">
      <alignment horizontal="left" vertical="center"/>
    </xf>
    <xf numFmtId="0" fontId="19" fillId="32" borderId="1" xfId="0" applyFont="1" applyFill="1" applyBorder="1" applyAlignment="1">
      <alignment horizontal="left" vertical="center"/>
    </xf>
    <xf numFmtId="0" fontId="63" fillId="32" borderId="1" xfId="0" applyFont="1" applyFill="1" applyBorder="1" applyAlignment="1">
      <alignment horizontal="left" vertical="center"/>
    </xf>
    <xf numFmtId="0" fontId="55" fillId="18" borderId="9" xfId="0" applyFont="1" applyFill="1" applyBorder="1" applyAlignment="1">
      <alignment horizontal="left" vertical="center"/>
    </xf>
    <xf numFmtId="0" fontId="55" fillId="32" borderId="10" xfId="0" applyFont="1" applyFill="1" applyBorder="1" applyAlignment="1">
      <alignment horizontal="left" vertical="center"/>
    </xf>
    <xf numFmtId="0" fontId="15" fillId="11" borderId="6" xfId="0" applyFont="1" applyFill="1" applyBorder="1" applyAlignment="1">
      <alignment horizontal="left" vertical="center"/>
    </xf>
    <xf numFmtId="0" fontId="5" fillId="32" borderId="1" xfId="0" applyFont="1" applyFill="1" applyBorder="1" applyAlignment="1">
      <alignment horizontal="left" vertical="center"/>
    </xf>
    <xf numFmtId="0" fontId="38" fillId="32" borderId="1" xfId="0" applyFont="1" applyFill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" fillId="9" borderId="4" xfId="0" applyFont="1" applyFill="1" applyBorder="1" applyAlignment="1">
      <alignment horizontal="left" vertical="center"/>
    </xf>
    <xf numFmtId="0" fontId="68" fillId="31" borderId="8" xfId="0" applyFont="1" applyFill="1" applyBorder="1" applyAlignment="1">
      <alignment horizontal="center" vertical="center" wrapText="1"/>
    </xf>
    <xf numFmtId="0" fontId="74" fillId="33" borderId="1" xfId="0" applyFont="1" applyFill="1" applyBorder="1" applyAlignment="1">
      <alignment vertical="center" wrapText="1"/>
    </xf>
  </cellXfs>
  <cellStyles count="8">
    <cellStyle name="Accent1" xfId="1" builtinId="29"/>
    <cellStyle name="Accent6" xfId="2" builtinId="49"/>
    <cellStyle name="Excel Built-in Accent1" xfId="5" xr:uid="{8391CA55-C123-4276-AAF5-E97653F30E4F}"/>
    <cellStyle name="Excel Built-in Accent6" xfId="6" xr:uid="{29CEC51F-D546-400F-8386-A7C366B7E8AC}"/>
    <cellStyle name="Normal" xfId="0" builtinId="0"/>
    <cellStyle name="Normal 2" xfId="3" xr:uid="{00000000-0005-0000-0000-000003000000}"/>
    <cellStyle name="Normal 6" xfId="7" xr:uid="{51D14398-DF7E-4ACE-8EFD-78FCC381EFD3}"/>
    <cellStyle name="TableStyleLight1" xfId="4" xr:uid="{00000000-0005-0000-0000-000004000000}"/>
  </cellStyles>
  <dxfs count="0"/>
  <tableStyles count="0" defaultTableStyle="TableStyleMedium2" defaultPivotStyle="PivotStyleLight16"/>
  <colors>
    <mruColors>
      <color rgb="FFFFFF99"/>
      <color rgb="FFFFFF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154781</xdr:colOff>
      <xdr:row>2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B274B45-FAA0-4273-51BD-0BDA527C56D4}"/>
            </a:ext>
          </a:extLst>
        </xdr:cNvPr>
        <xdr:cNvSpPr txBox="1"/>
      </xdr:nvSpPr>
      <xdr:spPr>
        <a:xfrm>
          <a:off x="1035844" y="2083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 tint="0.79998168889431442"/>
    <outlinePr summaryBelow="0"/>
    <pageSetUpPr fitToPage="1"/>
  </sheetPr>
  <dimension ref="A1:U39"/>
  <sheetViews>
    <sheetView zoomScale="77" zoomScaleNormal="77" workbookViewId="0">
      <pane ySplit="3" topLeftCell="N13" activePane="bottomLeft" state="frozenSplit"/>
      <selection pane="bottomLeft" activeCell="S3" sqref="S3"/>
    </sheetView>
  </sheetViews>
  <sheetFormatPr defaultColWidth="11.42578125" defaultRowHeight="14.25"/>
  <cols>
    <col min="1" max="1" width="13.140625" style="1" customWidth="1"/>
    <col min="2" max="2" width="13.42578125" style="1" customWidth="1"/>
    <col min="3" max="3" width="18.28515625" style="1" customWidth="1"/>
    <col min="4" max="4" width="48" style="1" customWidth="1"/>
    <col min="5" max="5" width="7.85546875" style="1" customWidth="1"/>
    <col min="6" max="6" width="16.28515625" style="1" customWidth="1"/>
    <col min="7" max="8" width="17" style="1" customWidth="1"/>
    <col min="9" max="9" width="15.7109375" style="1" customWidth="1"/>
    <col min="10" max="10" width="13.28515625" style="1" customWidth="1"/>
    <col min="11" max="11" width="12.28515625" style="1" customWidth="1"/>
    <col min="12" max="12" width="11.85546875" style="1" customWidth="1"/>
    <col min="13" max="13" width="14.140625" style="1" customWidth="1"/>
    <col min="14" max="14" width="28.5703125" style="1" customWidth="1"/>
    <col min="15" max="15" width="5" style="1" bestFit="1" customWidth="1"/>
    <col min="16" max="16" width="14.28515625" style="1" customWidth="1"/>
    <col min="17" max="17" width="13.5703125" style="1" customWidth="1"/>
    <col min="18" max="18" width="14" style="1" customWidth="1"/>
    <col min="19" max="19" width="31.85546875" style="1" customWidth="1"/>
    <col min="20" max="20" width="34.140625" style="58" customWidth="1"/>
    <col min="21" max="16384" width="11.42578125" style="1"/>
  </cols>
  <sheetData>
    <row r="1" spans="1:21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1" ht="28.5">
      <c r="A2" s="215" t="s">
        <v>1</v>
      </c>
      <c r="B2" s="275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1" ht="64.5">
      <c r="A3" s="16"/>
      <c r="B3" s="469" t="s">
        <v>21</v>
      </c>
      <c r="C3" s="469"/>
      <c r="D3" s="469"/>
      <c r="E3" s="25"/>
      <c r="F3" s="25">
        <f>F4+F7+F10+F14+F19+F24</f>
        <v>324</v>
      </c>
      <c r="G3" s="25">
        <f>G4+G7+G10+G14+G19+G24</f>
        <v>90</v>
      </c>
      <c r="H3" s="25">
        <f>H4+H7+H10+H14+H19+H24</f>
        <v>206</v>
      </c>
      <c r="I3" s="25">
        <f>I4+I7+I10+I14+I19+I24</f>
        <v>26</v>
      </c>
      <c r="J3" s="77"/>
      <c r="K3" s="77">
        <f>K4+K7+K10+K14+K19+K24</f>
        <v>0</v>
      </c>
      <c r="L3" s="77">
        <f>L4+L7+L10+L14+L19+L24</f>
        <v>4</v>
      </c>
      <c r="M3" s="77">
        <f>M4+M7+M10+M14+M19+M24</f>
        <v>4</v>
      </c>
      <c r="N3" s="77">
        <f>N4+N7+N10+N14+N19+N24</f>
        <v>2</v>
      </c>
      <c r="O3" s="76"/>
      <c r="P3" s="140">
        <f>P4+P7+P10+P14+P19+P24</f>
        <v>30</v>
      </c>
      <c r="Q3" s="78"/>
      <c r="R3" s="78"/>
      <c r="S3" s="471" t="s">
        <v>22</v>
      </c>
      <c r="T3" s="59"/>
    </row>
    <row r="4" spans="1:21">
      <c r="A4" s="190" t="s">
        <v>23</v>
      </c>
      <c r="B4" s="283" t="s">
        <v>24</v>
      </c>
      <c r="C4" s="206" t="s">
        <v>25</v>
      </c>
      <c r="D4" s="206" t="s">
        <v>26</v>
      </c>
      <c r="E4" s="15"/>
      <c r="F4" s="43">
        <f>SUM(G4:I4)+N4</f>
        <v>60</v>
      </c>
      <c r="G4" s="44">
        <f>SUM(G5:G6)</f>
        <v>20</v>
      </c>
      <c r="H4" s="44">
        <f>SUM(H5:H6)</f>
        <v>40</v>
      </c>
      <c r="I4" s="44">
        <f>SUM(I5:I6)</f>
        <v>0</v>
      </c>
      <c r="J4" s="67"/>
      <c r="K4" s="67">
        <f>SUM(K5:K6)</f>
        <v>0</v>
      </c>
      <c r="L4" s="67">
        <f>SUM(L5:L6)</f>
        <v>0</v>
      </c>
      <c r="M4" s="67">
        <f>SUM(M5:M6)</f>
        <v>0</v>
      </c>
      <c r="N4" s="67">
        <f>SUM(N5:N6)</f>
        <v>0</v>
      </c>
      <c r="O4" s="113"/>
      <c r="P4" s="424">
        <v>6</v>
      </c>
      <c r="Q4" s="40"/>
      <c r="R4" s="40"/>
      <c r="S4" s="48" t="s">
        <v>27</v>
      </c>
      <c r="T4" s="37" t="s">
        <v>27</v>
      </c>
    </row>
    <row r="5" spans="1:21">
      <c r="A5" s="16"/>
      <c r="B5" s="279" t="s">
        <v>28</v>
      </c>
      <c r="C5" s="10" t="s">
        <v>29</v>
      </c>
      <c r="D5" s="34" t="s">
        <v>30</v>
      </c>
      <c r="E5" s="54" t="s">
        <v>31</v>
      </c>
      <c r="F5" s="35"/>
      <c r="G5" s="45">
        <v>10</v>
      </c>
      <c r="H5" s="45">
        <v>20</v>
      </c>
      <c r="I5" s="35">
        <v>0</v>
      </c>
      <c r="J5" s="68"/>
      <c r="K5" s="68">
        <v>0</v>
      </c>
      <c r="L5" s="68">
        <v>0</v>
      </c>
      <c r="M5" s="68">
        <v>0</v>
      </c>
      <c r="N5" s="68">
        <v>0</v>
      </c>
      <c r="O5" s="66">
        <f>1/2</f>
        <v>0.5</v>
      </c>
      <c r="P5" s="41"/>
      <c r="Q5" s="41">
        <v>2</v>
      </c>
      <c r="R5" s="16" t="s">
        <v>32</v>
      </c>
      <c r="S5" s="47" t="s">
        <v>33</v>
      </c>
      <c r="T5" s="38" t="s">
        <v>27</v>
      </c>
    </row>
    <row r="6" spans="1:21">
      <c r="A6" s="16"/>
      <c r="B6" s="279" t="s">
        <v>28</v>
      </c>
      <c r="C6" s="10" t="s">
        <v>34</v>
      </c>
      <c r="D6" s="34" t="s">
        <v>35</v>
      </c>
      <c r="E6" s="54" t="s">
        <v>31</v>
      </c>
      <c r="F6" s="35"/>
      <c r="G6" s="45">
        <v>10</v>
      </c>
      <c r="H6" s="45">
        <v>20</v>
      </c>
      <c r="I6" s="35">
        <v>0</v>
      </c>
      <c r="J6" s="68"/>
      <c r="K6" s="68">
        <v>0</v>
      </c>
      <c r="L6" s="68">
        <v>0</v>
      </c>
      <c r="M6" s="68">
        <v>0</v>
      </c>
      <c r="N6" s="68">
        <v>0</v>
      </c>
      <c r="O6" s="66">
        <f>1/2</f>
        <v>0.5</v>
      </c>
      <c r="P6" s="41"/>
      <c r="Q6" s="41">
        <v>2</v>
      </c>
      <c r="R6" s="16" t="s">
        <v>32</v>
      </c>
      <c r="S6" s="47" t="s">
        <v>33</v>
      </c>
      <c r="T6" s="38" t="s">
        <v>27</v>
      </c>
    </row>
    <row r="7" spans="1:21" s="56" customFormat="1">
      <c r="A7" s="190" t="s">
        <v>23</v>
      </c>
      <c r="B7" s="283" t="s">
        <v>24</v>
      </c>
      <c r="C7" s="206" t="s">
        <v>36</v>
      </c>
      <c r="D7" s="206" t="s">
        <v>37</v>
      </c>
      <c r="E7" s="55"/>
      <c r="F7" s="43">
        <f>SUM(G7:I7)+N7</f>
        <v>94</v>
      </c>
      <c r="G7" s="43">
        <f>SUM(G8:G9)</f>
        <v>24</v>
      </c>
      <c r="H7" s="43">
        <f t="shared" ref="H7" si="0">SUM(H8:H9)</f>
        <v>50</v>
      </c>
      <c r="I7" s="43">
        <f t="shared" ref="I7" si="1">SUM(I8:I9)</f>
        <v>20</v>
      </c>
      <c r="J7" s="69"/>
      <c r="K7" s="67">
        <f t="shared" ref="K7:M7" si="2">SUM(K8:K9)</f>
        <v>0</v>
      </c>
      <c r="L7" s="67">
        <f t="shared" si="2"/>
        <v>0</v>
      </c>
      <c r="M7" s="67">
        <f t="shared" si="2"/>
        <v>0</v>
      </c>
      <c r="N7" s="67">
        <f>SUM(N8:N9)</f>
        <v>0</v>
      </c>
      <c r="O7" s="113"/>
      <c r="P7" s="424">
        <v>9</v>
      </c>
      <c r="Q7" s="40"/>
      <c r="R7" s="40"/>
      <c r="S7" s="48" t="s">
        <v>27</v>
      </c>
      <c r="T7" s="37" t="s">
        <v>27</v>
      </c>
      <c r="U7" s="1"/>
    </row>
    <row r="8" spans="1:21">
      <c r="A8" s="16"/>
      <c r="B8" s="279" t="s">
        <v>28</v>
      </c>
      <c r="C8" s="10" t="s">
        <v>38</v>
      </c>
      <c r="D8" s="34" t="s">
        <v>39</v>
      </c>
      <c r="E8" s="54" t="s">
        <v>31</v>
      </c>
      <c r="F8" s="35"/>
      <c r="G8" s="21">
        <v>6</v>
      </c>
      <c r="H8" s="45">
        <v>24</v>
      </c>
      <c r="I8" s="35">
        <v>8</v>
      </c>
      <c r="J8" s="68"/>
      <c r="K8" s="68">
        <v>0</v>
      </c>
      <c r="L8" s="68">
        <v>0</v>
      </c>
      <c r="M8" s="68">
        <v>0</v>
      </c>
      <c r="N8" s="68">
        <v>0</v>
      </c>
      <c r="O8" s="66">
        <f>1/2</f>
        <v>0.5</v>
      </c>
      <c r="P8" s="41"/>
      <c r="Q8" s="41">
        <v>2</v>
      </c>
      <c r="R8" s="16" t="s">
        <v>32</v>
      </c>
      <c r="S8" s="47" t="s">
        <v>33</v>
      </c>
      <c r="T8" s="38" t="s">
        <v>27</v>
      </c>
    </row>
    <row r="9" spans="1:21">
      <c r="A9" s="16"/>
      <c r="B9" s="279" t="s">
        <v>28</v>
      </c>
      <c r="C9" s="10" t="s">
        <v>40</v>
      </c>
      <c r="D9" s="34" t="s">
        <v>41</v>
      </c>
      <c r="E9" s="54" t="s">
        <v>42</v>
      </c>
      <c r="F9" s="35"/>
      <c r="G9" s="21">
        <v>18</v>
      </c>
      <c r="H9" s="45">
        <v>26</v>
      </c>
      <c r="I9" s="35">
        <v>12</v>
      </c>
      <c r="J9" s="68"/>
      <c r="K9" s="68">
        <v>0</v>
      </c>
      <c r="L9" s="68">
        <v>0</v>
      </c>
      <c r="M9" s="68">
        <v>0</v>
      </c>
      <c r="N9" s="68">
        <v>0</v>
      </c>
      <c r="O9" s="66">
        <f>1/2</f>
        <v>0.5</v>
      </c>
      <c r="P9" s="41"/>
      <c r="Q9" s="41">
        <v>2</v>
      </c>
      <c r="R9" s="16" t="s">
        <v>32</v>
      </c>
      <c r="S9" s="47" t="s">
        <v>33</v>
      </c>
      <c r="T9" s="38" t="s">
        <v>27</v>
      </c>
    </row>
    <row r="10" spans="1:21">
      <c r="A10" s="190" t="s">
        <v>23</v>
      </c>
      <c r="B10" s="283" t="s">
        <v>24</v>
      </c>
      <c r="C10" s="206" t="s">
        <v>43</v>
      </c>
      <c r="D10" s="206" t="s">
        <v>44</v>
      </c>
      <c r="E10" s="15"/>
      <c r="F10" s="43">
        <f>SUM(G10:I10)+N10</f>
        <v>42</v>
      </c>
      <c r="G10" s="44">
        <f>SUM(G11:G13)</f>
        <v>20</v>
      </c>
      <c r="H10" s="44">
        <f t="shared" ref="H10:I10" si="3">SUM(H11:H13)</f>
        <v>20</v>
      </c>
      <c r="I10" s="44">
        <f t="shared" si="3"/>
        <v>0</v>
      </c>
      <c r="J10" s="67"/>
      <c r="K10" s="67">
        <f>SUM(K11:K13)</f>
        <v>0</v>
      </c>
      <c r="L10" s="67">
        <f t="shared" ref="L10:N10" si="4">SUM(L11:L13)</f>
        <v>0</v>
      </c>
      <c r="M10" s="67">
        <f t="shared" si="4"/>
        <v>0</v>
      </c>
      <c r="N10" s="67">
        <f t="shared" si="4"/>
        <v>2</v>
      </c>
      <c r="O10" s="113"/>
      <c r="P10" s="424">
        <v>4</v>
      </c>
      <c r="Q10" s="42"/>
      <c r="R10" s="42"/>
      <c r="S10" s="48"/>
      <c r="T10" s="37"/>
    </row>
    <row r="11" spans="1:21">
      <c r="A11" s="190"/>
      <c r="B11" s="279" t="s">
        <v>28</v>
      </c>
      <c r="C11" s="13" t="s">
        <v>45</v>
      </c>
      <c r="D11" s="34" t="s">
        <v>46</v>
      </c>
      <c r="E11" s="54" t="s">
        <v>31</v>
      </c>
      <c r="F11" s="35"/>
      <c r="G11" s="35">
        <v>10</v>
      </c>
      <c r="H11" s="21">
        <v>20</v>
      </c>
      <c r="I11" s="21">
        <v>0</v>
      </c>
      <c r="J11" s="68"/>
      <c r="K11" s="68">
        <v>0</v>
      </c>
      <c r="L11" s="68">
        <v>0</v>
      </c>
      <c r="M11" s="68">
        <v>0</v>
      </c>
      <c r="N11" s="68">
        <v>0</v>
      </c>
      <c r="O11" s="241">
        <v>0.5</v>
      </c>
      <c r="P11" s="41"/>
      <c r="Q11" s="41">
        <v>2</v>
      </c>
      <c r="R11" s="16" t="s">
        <v>32</v>
      </c>
      <c r="S11" s="47" t="s">
        <v>33</v>
      </c>
      <c r="T11" s="38" t="s">
        <v>27</v>
      </c>
    </row>
    <row r="12" spans="1:21" s="138" customFormat="1">
      <c r="A12" s="190" t="s">
        <v>47</v>
      </c>
      <c r="B12" s="293" t="s">
        <v>28</v>
      </c>
      <c r="C12" s="239" t="s">
        <v>48</v>
      </c>
      <c r="D12" s="240" t="s">
        <v>49</v>
      </c>
      <c r="E12" s="167"/>
      <c r="F12" s="168"/>
      <c r="G12" s="168"/>
      <c r="H12" s="169"/>
      <c r="I12" s="169"/>
      <c r="J12" s="170"/>
      <c r="K12" s="170"/>
      <c r="L12" s="170"/>
      <c r="M12" s="170"/>
      <c r="N12" s="170"/>
      <c r="O12" s="242"/>
      <c r="P12" s="172"/>
      <c r="Q12" s="172"/>
      <c r="R12" s="173"/>
      <c r="S12" s="174"/>
      <c r="T12" s="175"/>
    </row>
    <row r="13" spans="1:21">
      <c r="A13" s="190"/>
      <c r="B13" s="279" t="s">
        <v>28</v>
      </c>
      <c r="C13" s="13"/>
      <c r="D13" s="34" t="s">
        <v>50</v>
      </c>
      <c r="E13" s="54"/>
      <c r="F13" s="35"/>
      <c r="G13" s="35">
        <v>10</v>
      </c>
      <c r="H13" s="21">
        <v>0</v>
      </c>
      <c r="I13" s="21">
        <v>0</v>
      </c>
      <c r="J13" s="68" t="s">
        <v>51</v>
      </c>
      <c r="K13" s="68"/>
      <c r="L13" s="68"/>
      <c r="M13" s="68"/>
      <c r="N13" s="68">
        <v>2</v>
      </c>
      <c r="O13" s="241">
        <v>0.5</v>
      </c>
      <c r="P13" s="41"/>
      <c r="Q13" s="41">
        <v>2</v>
      </c>
      <c r="R13" s="16" t="s">
        <v>32</v>
      </c>
      <c r="S13" s="47" t="s">
        <v>33</v>
      </c>
      <c r="T13" s="38" t="s">
        <v>27</v>
      </c>
    </row>
    <row r="14" spans="1:21">
      <c r="A14" s="190" t="s">
        <v>23</v>
      </c>
      <c r="B14" s="283" t="s">
        <v>24</v>
      </c>
      <c r="C14" s="206" t="s">
        <v>52</v>
      </c>
      <c r="D14" s="206" t="s">
        <v>53</v>
      </c>
      <c r="E14" s="15"/>
      <c r="F14" s="43">
        <f>SUM(G14:I14)+N14</f>
        <v>46</v>
      </c>
      <c r="G14" s="44">
        <f>SUM(G15:G18)</f>
        <v>22</v>
      </c>
      <c r="H14" s="44">
        <f>SUM(H15:H18)</f>
        <v>18</v>
      </c>
      <c r="I14" s="44">
        <f>SUM(I15:I18)</f>
        <v>6</v>
      </c>
      <c r="J14" s="67"/>
      <c r="K14" s="67">
        <f>SUM(K15:K18)</f>
        <v>0</v>
      </c>
      <c r="L14" s="67">
        <f>SUM(L15:L18)</f>
        <v>0</v>
      </c>
      <c r="M14" s="67">
        <f>SUM(M15:M18)</f>
        <v>0</v>
      </c>
      <c r="N14" s="67">
        <f>SUM(N15:N18)</f>
        <v>0</v>
      </c>
      <c r="O14" s="113"/>
      <c r="P14" s="424">
        <v>4</v>
      </c>
      <c r="Q14" s="42"/>
      <c r="R14" s="42"/>
      <c r="S14" s="48" t="s">
        <v>27</v>
      </c>
      <c r="T14" s="37" t="s">
        <v>27</v>
      </c>
    </row>
    <row r="15" spans="1:21">
      <c r="A15" s="191" t="s">
        <v>47</v>
      </c>
      <c r="B15" s="294" t="s">
        <v>28</v>
      </c>
      <c r="C15" s="139" t="s">
        <v>54</v>
      </c>
      <c r="D15" s="112" t="s">
        <v>55</v>
      </c>
      <c r="E15" s="54" t="s">
        <v>31</v>
      </c>
      <c r="F15" s="16"/>
      <c r="G15" s="16"/>
      <c r="H15" s="22"/>
      <c r="I15" s="16"/>
      <c r="J15" s="123"/>
      <c r="K15" s="123"/>
      <c r="L15" s="123"/>
      <c r="M15" s="123"/>
      <c r="N15" s="123"/>
      <c r="O15" s="238"/>
      <c r="P15" s="41"/>
      <c r="Q15" s="41"/>
      <c r="R15" s="16"/>
      <c r="S15" s="120"/>
      <c r="T15" s="12"/>
    </row>
    <row r="16" spans="1:21">
      <c r="A16" s="16"/>
      <c r="B16" s="279" t="s">
        <v>28</v>
      </c>
      <c r="C16" s="13" t="s">
        <v>56</v>
      </c>
      <c r="D16" s="34" t="s">
        <v>57</v>
      </c>
      <c r="E16" s="54" t="s">
        <v>31</v>
      </c>
      <c r="F16" s="35"/>
      <c r="G16" s="35">
        <v>10</v>
      </c>
      <c r="H16" s="45">
        <v>6</v>
      </c>
      <c r="I16" s="35">
        <v>6</v>
      </c>
      <c r="J16" s="68" t="s">
        <v>58</v>
      </c>
      <c r="K16" s="68">
        <v>0</v>
      </c>
      <c r="L16" s="68">
        <v>0</v>
      </c>
      <c r="M16" s="68">
        <v>0</v>
      </c>
      <c r="N16" s="68">
        <v>0</v>
      </c>
      <c r="O16" s="237">
        <v>0.5</v>
      </c>
      <c r="P16" s="41"/>
      <c r="Q16" s="41">
        <v>2</v>
      </c>
      <c r="R16" s="16" t="s">
        <v>32</v>
      </c>
      <c r="S16" s="47" t="s">
        <v>33</v>
      </c>
      <c r="T16" s="38" t="s">
        <v>27</v>
      </c>
    </row>
    <row r="17" spans="1:20">
      <c r="A17" s="191" t="s">
        <v>47</v>
      </c>
      <c r="B17" s="294" t="s">
        <v>28</v>
      </c>
      <c r="C17" s="139" t="s">
        <v>59</v>
      </c>
      <c r="D17" s="112" t="s">
        <v>60</v>
      </c>
      <c r="E17" s="54" t="s">
        <v>31</v>
      </c>
      <c r="F17" s="16"/>
      <c r="G17" s="16"/>
      <c r="H17" s="41"/>
      <c r="I17" s="16"/>
      <c r="J17" s="123"/>
      <c r="K17" s="123"/>
      <c r="L17" s="123"/>
      <c r="M17" s="123"/>
      <c r="N17" s="123"/>
      <c r="O17" s="237"/>
      <c r="P17" s="41"/>
      <c r="Q17" s="41"/>
      <c r="R17" s="16"/>
      <c r="S17" s="120"/>
      <c r="T17" s="12"/>
    </row>
    <row r="18" spans="1:20">
      <c r="A18" s="190" t="s">
        <v>23</v>
      </c>
      <c r="B18" s="279" t="s">
        <v>28</v>
      </c>
      <c r="C18" s="14" t="s">
        <v>61</v>
      </c>
      <c r="D18" s="34" t="s">
        <v>62</v>
      </c>
      <c r="E18" s="54" t="s">
        <v>31</v>
      </c>
      <c r="F18" s="35"/>
      <c r="G18" s="234">
        <v>12</v>
      </c>
      <c r="H18" s="234">
        <v>12</v>
      </c>
      <c r="I18" s="234">
        <v>0</v>
      </c>
      <c r="J18" s="68"/>
      <c r="K18" s="68">
        <v>0</v>
      </c>
      <c r="L18" s="68">
        <v>0</v>
      </c>
      <c r="M18" s="68">
        <v>0</v>
      </c>
      <c r="N18" s="68">
        <v>0</v>
      </c>
      <c r="O18" s="237">
        <v>0.5</v>
      </c>
      <c r="P18" s="22"/>
      <c r="Q18" s="22">
        <v>2</v>
      </c>
      <c r="R18" s="16" t="s">
        <v>32</v>
      </c>
      <c r="S18" s="47" t="s">
        <v>33</v>
      </c>
      <c r="T18" s="38" t="s">
        <v>27</v>
      </c>
    </row>
    <row r="19" spans="1:20" s="56" customFormat="1">
      <c r="A19" s="190" t="s">
        <v>63</v>
      </c>
      <c r="B19" s="283" t="s">
        <v>24</v>
      </c>
      <c r="C19" s="206" t="s">
        <v>64</v>
      </c>
      <c r="D19" s="220" t="s">
        <v>65</v>
      </c>
      <c r="E19" s="55"/>
      <c r="F19" s="43">
        <f>SUM(G19:I19)+N19</f>
        <v>52</v>
      </c>
      <c r="G19" s="222">
        <f>SUM(G20:G23)</f>
        <v>4</v>
      </c>
      <c r="H19" s="222">
        <f>SUM(H20:H23)</f>
        <v>48</v>
      </c>
      <c r="I19" s="222">
        <f>SUM(I20:I23)</f>
        <v>0</v>
      </c>
      <c r="J19" s="222"/>
      <c r="K19" s="222">
        <f t="shared" ref="K19:N19" si="5">SUM(K20:K23)</f>
        <v>0</v>
      </c>
      <c r="L19" s="222">
        <f t="shared" si="5"/>
        <v>4</v>
      </c>
      <c r="M19" s="222">
        <f t="shared" si="5"/>
        <v>4</v>
      </c>
      <c r="N19" s="222">
        <f t="shared" si="5"/>
        <v>0</v>
      </c>
      <c r="O19" s="223"/>
      <c r="P19" s="223">
        <v>4</v>
      </c>
      <c r="Q19" s="224"/>
      <c r="R19" s="224"/>
      <c r="S19" s="225" t="s">
        <v>27</v>
      </c>
      <c r="T19" s="226" t="s">
        <v>27</v>
      </c>
    </row>
    <row r="20" spans="1:20" s="56" customFormat="1">
      <c r="A20" s="190" t="s">
        <v>63</v>
      </c>
      <c r="B20" s="285" t="s">
        <v>28</v>
      </c>
      <c r="C20" s="227" t="s">
        <v>64</v>
      </c>
      <c r="D20" s="228" t="s">
        <v>66</v>
      </c>
      <c r="E20" s="229" t="s">
        <v>31</v>
      </c>
      <c r="F20" s="230"/>
      <c r="G20" s="230"/>
      <c r="H20" s="230">
        <v>20</v>
      </c>
      <c r="I20" s="230">
        <v>0</v>
      </c>
      <c r="J20" s="230"/>
      <c r="K20" s="230">
        <v>0</v>
      </c>
      <c r="L20" s="230">
        <v>4</v>
      </c>
      <c r="M20" s="230">
        <v>0</v>
      </c>
      <c r="N20" s="230">
        <v>0</v>
      </c>
      <c r="O20" s="231">
        <v>0.25</v>
      </c>
      <c r="P20" s="53"/>
      <c r="Q20" s="53">
        <v>2</v>
      </c>
      <c r="R20" s="53" t="s">
        <v>32</v>
      </c>
      <c r="S20" s="232" t="s">
        <v>33</v>
      </c>
      <c r="T20" s="233" t="s">
        <v>67</v>
      </c>
    </row>
    <row r="21" spans="1:20" s="56" customFormat="1">
      <c r="A21" s="190" t="s">
        <v>63</v>
      </c>
      <c r="B21" s="285" t="s">
        <v>28</v>
      </c>
      <c r="C21" s="227" t="s">
        <v>64</v>
      </c>
      <c r="D21" s="228" t="s">
        <v>68</v>
      </c>
      <c r="E21" s="229" t="s">
        <v>31</v>
      </c>
      <c r="F21" s="230"/>
      <c r="G21" s="230"/>
      <c r="H21" s="230">
        <v>8</v>
      </c>
      <c r="I21" s="230"/>
      <c r="J21" s="230"/>
      <c r="K21" s="230"/>
      <c r="L21" s="230"/>
      <c r="M21" s="230"/>
      <c r="N21" s="230"/>
      <c r="O21" s="231">
        <v>0.25</v>
      </c>
      <c r="P21" s="53"/>
      <c r="Q21" s="53">
        <v>1</v>
      </c>
      <c r="R21" s="53" t="s">
        <v>32</v>
      </c>
      <c r="S21" s="232" t="s">
        <v>33</v>
      </c>
      <c r="T21" s="233" t="s">
        <v>67</v>
      </c>
    </row>
    <row r="22" spans="1:20" s="56" customFormat="1">
      <c r="A22" s="190" t="s">
        <v>63</v>
      </c>
      <c r="B22" s="285" t="s">
        <v>28</v>
      </c>
      <c r="C22" s="227" t="s">
        <v>64</v>
      </c>
      <c r="D22" s="228" t="s">
        <v>69</v>
      </c>
      <c r="E22" s="229" t="s">
        <v>31</v>
      </c>
      <c r="F22" s="230"/>
      <c r="G22" s="230"/>
      <c r="H22" s="230">
        <v>10</v>
      </c>
      <c r="I22" s="230"/>
      <c r="J22" s="230"/>
      <c r="K22" s="230"/>
      <c r="L22" s="230"/>
      <c r="M22" s="230"/>
      <c r="N22" s="230"/>
      <c r="O22" s="231">
        <v>0.25</v>
      </c>
      <c r="P22" s="53"/>
      <c r="Q22" s="53">
        <v>1</v>
      </c>
      <c r="R22" s="53" t="s">
        <v>32</v>
      </c>
      <c r="S22" s="232" t="s">
        <v>33</v>
      </c>
      <c r="T22" s="233" t="s">
        <v>67</v>
      </c>
    </row>
    <row r="23" spans="1:20" s="56" customFormat="1">
      <c r="A23" s="190" t="s">
        <v>63</v>
      </c>
      <c r="B23" s="285" t="s">
        <v>28</v>
      </c>
      <c r="C23" s="227" t="s">
        <v>64</v>
      </c>
      <c r="D23" s="228" t="s">
        <v>70</v>
      </c>
      <c r="E23" s="229" t="s">
        <v>31</v>
      </c>
      <c r="F23" s="230"/>
      <c r="G23" s="230">
        <v>4</v>
      </c>
      <c r="H23" s="230">
        <v>10</v>
      </c>
      <c r="I23" s="230">
        <v>0</v>
      </c>
      <c r="J23" s="230" t="s">
        <v>58</v>
      </c>
      <c r="K23" s="230">
        <v>0</v>
      </c>
      <c r="L23" s="230">
        <v>0</v>
      </c>
      <c r="M23" s="230">
        <v>4</v>
      </c>
      <c r="N23" s="230">
        <v>0</v>
      </c>
      <c r="O23" s="231">
        <v>0.25</v>
      </c>
      <c r="P23" s="53"/>
      <c r="Q23" s="53">
        <v>1</v>
      </c>
      <c r="R23" s="53" t="s">
        <v>32</v>
      </c>
      <c r="S23" s="232" t="s">
        <v>33</v>
      </c>
      <c r="T23" s="233" t="s">
        <v>27</v>
      </c>
    </row>
    <row r="24" spans="1:20">
      <c r="A24" s="190"/>
      <c r="B24" s="290" t="s">
        <v>24</v>
      </c>
      <c r="C24" s="36" t="s">
        <v>71</v>
      </c>
      <c r="D24" s="36" t="s">
        <v>72</v>
      </c>
      <c r="E24" s="15" t="s">
        <v>73</v>
      </c>
      <c r="F24" s="43">
        <f>SUM(G24:I24)+N24</f>
        <v>30</v>
      </c>
      <c r="G24" s="44"/>
      <c r="H24" s="44">
        <v>30</v>
      </c>
      <c r="I24" s="44"/>
      <c r="J24" s="67"/>
      <c r="K24" s="67"/>
      <c r="L24" s="67"/>
      <c r="M24" s="67"/>
      <c r="N24" s="67"/>
      <c r="O24" s="113"/>
      <c r="P24" s="113">
        <v>3</v>
      </c>
      <c r="Q24" s="42"/>
      <c r="R24" s="42" t="s">
        <v>32</v>
      </c>
      <c r="S24" s="48" t="s">
        <v>27</v>
      </c>
      <c r="T24" s="37" t="s">
        <v>27</v>
      </c>
    </row>
    <row r="26" spans="1:20" ht="18">
      <c r="B26" s="51"/>
      <c r="C26" s="2"/>
      <c r="D26" s="51" t="s">
        <v>74</v>
      </c>
      <c r="E26" s="2"/>
      <c r="F26" s="43">
        <f>SUM(G26:I26)+N26</f>
        <v>48</v>
      </c>
      <c r="G26" s="3">
        <f>SUMIF($B$27:$B$30,"UE",G27:G47)</f>
        <v>18</v>
      </c>
      <c r="H26" s="3">
        <f>SUMIF($B$27:$B$30,"UE",H27:H47)</f>
        <v>30</v>
      </c>
      <c r="I26" s="3">
        <f>SUMIF($B$27:$B$30,"UE",I27:I47)</f>
        <v>0</v>
      </c>
      <c r="J26" s="70"/>
      <c r="K26" s="70"/>
      <c r="L26" s="70"/>
      <c r="M26" s="70"/>
      <c r="N26" s="70"/>
      <c r="O26" s="3"/>
      <c r="P26" s="3">
        <f>SUMIF($B$4:$B$24,"UE",P27:P47)</f>
        <v>2</v>
      </c>
      <c r="Q26" s="4"/>
      <c r="R26" s="4"/>
      <c r="S26" s="5"/>
      <c r="T26" s="59"/>
    </row>
    <row r="27" spans="1:20">
      <c r="A27" s="132" t="s">
        <v>23</v>
      </c>
      <c r="B27" s="36" t="s">
        <v>24</v>
      </c>
      <c r="C27" s="36" t="s">
        <v>75</v>
      </c>
      <c r="D27" s="206" t="s">
        <v>76</v>
      </c>
      <c r="E27" s="15"/>
      <c r="F27" s="43">
        <f>SUM(G27:I27)+N27</f>
        <v>48</v>
      </c>
      <c r="G27" s="44">
        <f>SUM(G28:G30)</f>
        <v>18</v>
      </c>
      <c r="H27" s="44">
        <f>SUM(H28:H30)</f>
        <v>30</v>
      </c>
      <c r="I27" s="44">
        <f>SUM(I28:I30)</f>
        <v>0</v>
      </c>
      <c r="J27" s="67"/>
      <c r="K27" s="67">
        <f>SUM(K28:K30)</f>
        <v>0</v>
      </c>
      <c r="L27" s="67">
        <f>SUM(L28:L30)</f>
        <v>0</v>
      </c>
      <c r="M27" s="67">
        <f>SUM(M28:M30)</f>
        <v>0</v>
      </c>
      <c r="N27" s="67">
        <f>SUM(N28:N30)</f>
        <v>0</v>
      </c>
      <c r="O27" s="75"/>
      <c r="P27" s="40">
        <v>2</v>
      </c>
      <c r="Q27" s="52"/>
      <c r="R27" s="52"/>
      <c r="S27" s="82" t="s">
        <v>27</v>
      </c>
      <c r="T27" s="402" t="s">
        <v>77</v>
      </c>
    </row>
    <row r="28" spans="1:20">
      <c r="A28" s="132" t="s">
        <v>23</v>
      </c>
      <c r="B28" s="26" t="s">
        <v>28</v>
      </c>
      <c r="C28" s="14" t="s">
        <v>78</v>
      </c>
      <c r="D28" s="34" t="s">
        <v>79</v>
      </c>
      <c r="E28" s="54" t="s">
        <v>31</v>
      </c>
      <c r="F28" s="21"/>
      <c r="G28" s="21">
        <v>6</v>
      </c>
      <c r="H28" s="21">
        <v>10</v>
      </c>
      <c r="I28" s="21">
        <v>0</v>
      </c>
      <c r="J28" s="68"/>
      <c r="K28" s="68">
        <v>0</v>
      </c>
      <c r="L28" s="68">
        <v>0</v>
      </c>
      <c r="M28" s="68">
        <v>0</v>
      </c>
      <c r="N28" s="68">
        <v>0</v>
      </c>
      <c r="O28" s="80">
        <v>1</v>
      </c>
      <c r="P28" s="22"/>
      <c r="Q28" s="22">
        <v>1</v>
      </c>
      <c r="R28" s="22" t="s">
        <v>80</v>
      </c>
      <c r="S28" s="81" t="s">
        <v>33</v>
      </c>
      <c r="T28" s="402" t="s">
        <v>77</v>
      </c>
    </row>
    <row r="29" spans="1:20">
      <c r="A29" s="132" t="s">
        <v>23</v>
      </c>
      <c r="B29" s="26" t="s">
        <v>28</v>
      </c>
      <c r="C29" s="14" t="s">
        <v>81</v>
      </c>
      <c r="D29" s="34" t="s">
        <v>82</v>
      </c>
      <c r="E29" s="54" t="s">
        <v>31</v>
      </c>
      <c r="F29" s="21"/>
      <c r="G29" s="21">
        <v>6</v>
      </c>
      <c r="H29" s="21">
        <v>10</v>
      </c>
      <c r="I29" s="21">
        <v>0</v>
      </c>
      <c r="J29" s="68"/>
      <c r="K29" s="68">
        <v>0</v>
      </c>
      <c r="L29" s="68">
        <v>0</v>
      </c>
      <c r="M29" s="68">
        <v>0</v>
      </c>
      <c r="N29" s="68">
        <v>0</v>
      </c>
      <c r="O29" s="80">
        <v>1</v>
      </c>
      <c r="P29" s="22"/>
      <c r="Q29" s="22">
        <v>1</v>
      </c>
      <c r="R29" s="22" t="s">
        <v>80</v>
      </c>
      <c r="S29" s="81" t="s">
        <v>33</v>
      </c>
      <c r="T29" s="402" t="s">
        <v>77</v>
      </c>
    </row>
    <row r="30" spans="1:20">
      <c r="A30" s="132" t="s">
        <v>23</v>
      </c>
      <c r="B30" s="26" t="s">
        <v>28</v>
      </c>
      <c r="C30" s="14" t="s">
        <v>83</v>
      </c>
      <c r="D30" s="34" t="s">
        <v>84</v>
      </c>
      <c r="E30" s="54" t="s">
        <v>31</v>
      </c>
      <c r="F30" s="21"/>
      <c r="G30" s="21">
        <v>6</v>
      </c>
      <c r="H30" s="21">
        <v>10</v>
      </c>
      <c r="I30" s="21">
        <v>0</v>
      </c>
      <c r="J30" s="68"/>
      <c r="K30" s="68">
        <v>0</v>
      </c>
      <c r="L30" s="68">
        <v>0</v>
      </c>
      <c r="M30" s="68">
        <v>0</v>
      </c>
      <c r="N30" s="68">
        <v>0</v>
      </c>
      <c r="O30" s="80">
        <v>1</v>
      </c>
      <c r="P30" s="22"/>
      <c r="Q30" s="22">
        <v>1</v>
      </c>
      <c r="R30" s="22" t="s">
        <v>80</v>
      </c>
      <c r="S30" s="81" t="s">
        <v>33</v>
      </c>
      <c r="T30" s="402" t="s">
        <v>77</v>
      </c>
    </row>
    <row r="31" spans="1:20" s="219" customFormat="1">
      <c r="A31" s="132" t="s">
        <v>85</v>
      </c>
      <c r="B31" s="219" t="s">
        <v>28</v>
      </c>
      <c r="D31" s="219" t="s">
        <v>86</v>
      </c>
      <c r="E31" s="219" t="s">
        <v>31</v>
      </c>
      <c r="G31" s="219">
        <v>6</v>
      </c>
      <c r="H31" s="219">
        <v>10</v>
      </c>
      <c r="I31" s="219">
        <v>0</v>
      </c>
      <c r="K31" s="219">
        <v>0</v>
      </c>
      <c r="L31" s="219">
        <v>0</v>
      </c>
      <c r="M31" s="219">
        <v>0</v>
      </c>
      <c r="N31" s="219">
        <v>0</v>
      </c>
      <c r="O31" s="219">
        <v>0.25</v>
      </c>
      <c r="Q31" s="219">
        <v>1</v>
      </c>
      <c r="R31" s="219" t="s">
        <v>80</v>
      </c>
      <c r="S31" s="219" t="s">
        <v>33</v>
      </c>
      <c r="T31" s="219" t="s">
        <v>27</v>
      </c>
    </row>
    <row r="32" spans="1:20">
      <c r="B32" s="63" t="s">
        <v>87</v>
      </c>
    </row>
    <row r="33" spans="2:4">
      <c r="B33" t="s">
        <v>88</v>
      </c>
    </row>
    <row r="34" spans="2:4">
      <c r="B34" t="s">
        <v>89</v>
      </c>
    </row>
    <row r="35" spans="2:4">
      <c r="B35" s="32" t="s">
        <v>90</v>
      </c>
    </row>
    <row r="36" spans="2:4">
      <c r="B36"/>
      <c r="D36" s="83"/>
    </row>
    <row r="37" spans="2:4">
      <c r="B37" s="64"/>
    </row>
    <row r="38" spans="2:4">
      <c r="B38" s="64"/>
    </row>
    <row r="39" spans="2:4">
      <c r="B39" s="64"/>
    </row>
  </sheetData>
  <customSheetViews>
    <customSheetView guid="{909C9E56-8965-4850-A599-BB767CD395C9}" scale="80" fitToPage="1">
      <pane ySplit="2" topLeftCell="A3" activePane="bottomLeft" state="frozenSplit"/>
      <selection pane="bottomLeft" activeCell="E12" sqref="E12"/>
      <pageMargins left="0" right="0" top="0" bottom="0" header="0" footer="0"/>
      <pageSetup paperSize="9" scale="55" orientation="landscape" r:id="rId1"/>
    </customSheetView>
  </customSheetViews>
  <mergeCells count="1">
    <mergeCell ref="B3:D3"/>
  </mergeCells>
  <pageMargins left="0.23622047244094491" right="0.23622047244094491" top="0.74803149606299213" bottom="0.74803149606299213" header="0.31496062992125984" footer="0.31496062992125984"/>
  <pageSetup paperSize="9" scale="41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3" tint="0.79998168889431442"/>
    <outlinePr summaryBelow="0"/>
    <pageSetUpPr fitToPage="1"/>
  </sheetPr>
  <dimension ref="A1:T38"/>
  <sheetViews>
    <sheetView zoomScale="77" zoomScaleNormal="77" workbookViewId="0">
      <pane ySplit="3" topLeftCell="H13" activePane="bottomLeft" state="frozenSplit"/>
      <selection pane="bottomLeft" activeCell="S3" sqref="S3"/>
    </sheetView>
  </sheetViews>
  <sheetFormatPr defaultColWidth="11.42578125" defaultRowHeight="14.25"/>
  <cols>
    <col min="1" max="1" width="16.5703125" style="1" customWidth="1"/>
    <col min="2" max="2" width="25.5703125" style="1" customWidth="1"/>
    <col min="3" max="3" width="28.85546875" style="1" customWidth="1"/>
    <col min="4" max="4" width="61.28515625" style="1" customWidth="1"/>
    <col min="5" max="5" width="4.7109375" style="1" bestFit="1" customWidth="1"/>
    <col min="6" max="6" width="5.42578125" style="1" bestFit="1" customWidth="1"/>
    <col min="7" max="7" width="20.28515625" style="1" customWidth="1"/>
    <col min="8" max="8" width="21" style="1" customWidth="1"/>
    <col min="9" max="9" width="20.140625" style="1" customWidth="1"/>
    <col min="10" max="10" width="17.85546875" style="1" customWidth="1"/>
    <col min="11" max="11" width="17.28515625" style="1" customWidth="1"/>
    <col min="12" max="12" width="15.140625" style="1" customWidth="1"/>
    <col min="13" max="13" width="13.42578125" style="1" customWidth="1"/>
    <col min="14" max="14" width="22.140625" style="1" customWidth="1"/>
    <col min="15" max="15" width="5" style="1" bestFit="1" customWidth="1"/>
    <col min="16" max="16" width="4.7109375" style="1" bestFit="1" customWidth="1"/>
    <col min="17" max="17" width="4.140625" style="1" bestFit="1" customWidth="1"/>
    <col min="18" max="18" width="4.7109375" style="1" bestFit="1" customWidth="1"/>
    <col min="19" max="19" width="44.140625" style="1" customWidth="1"/>
    <col min="20" max="20" width="46" style="58" bestFit="1" customWidth="1"/>
    <col min="21" max="16384" width="11.42578125" style="1"/>
  </cols>
  <sheetData>
    <row r="1" spans="1:20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0" ht="85.5">
      <c r="A2" s="215" t="s">
        <v>1</v>
      </c>
      <c r="B2" s="275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0" ht="48.75">
      <c r="A3" s="16"/>
      <c r="B3" s="276" t="s">
        <v>91</v>
      </c>
      <c r="C3" s="85"/>
      <c r="D3" s="85"/>
      <c r="E3" s="85"/>
      <c r="F3" s="126">
        <f>F4+F8+F13+F25+F30+F36+F37</f>
        <v>323.2</v>
      </c>
      <c r="G3" s="76">
        <f>G4+G8+G13+G25+G30+G36+G37</f>
        <v>76</v>
      </c>
      <c r="H3" s="76">
        <f t="shared" ref="H3:I3" si="0">H4+H8+H13+H25+H30+H36+H37</f>
        <v>209</v>
      </c>
      <c r="I3" s="76">
        <f t="shared" si="0"/>
        <v>34</v>
      </c>
      <c r="J3" s="77"/>
      <c r="K3" s="77">
        <f>K4+K8+K13+K25+K30+K36+K37</f>
        <v>0</v>
      </c>
      <c r="L3" s="77">
        <f t="shared" ref="L3:M3" si="1">L4+L8+L13+L25+L30+L36+L37</f>
        <v>14</v>
      </c>
      <c r="M3" s="77">
        <f t="shared" si="1"/>
        <v>0</v>
      </c>
      <c r="N3" s="77">
        <f>N4+N8+N13+N25+N30+N36+N37</f>
        <v>4.2</v>
      </c>
      <c r="O3" s="76"/>
      <c r="P3" s="192">
        <f>P4+P8+P13+P25+P30+P36+P37</f>
        <v>28</v>
      </c>
      <c r="Q3" s="86"/>
      <c r="R3" s="86"/>
      <c r="S3" s="471" t="s">
        <v>22</v>
      </c>
      <c r="T3" s="57"/>
    </row>
    <row r="4" spans="1:20">
      <c r="A4" s="291" t="s">
        <v>23</v>
      </c>
      <c r="B4" s="277" t="s">
        <v>24</v>
      </c>
      <c r="C4" s="188" t="s">
        <v>92</v>
      </c>
      <c r="D4" s="188" t="s">
        <v>26</v>
      </c>
      <c r="E4" s="15"/>
      <c r="F4" s="43">
        <f>SUM(G4:I4)+N4</f>
        <v>79</v>
      </c>
      <c r="G4" s="44">
        <f>SUM(G5:G7)</f>
        <v>20</v>
      </c>
      <c r="H4" s="44">
        <f t="shared" ref="H4" si="2">SUM(H5:H7)</f>
        <v>39</v>
      </c>
      <c r="I4" s="44">
        <f>SUM(I5:I7)</f>
        <v>20</v>
      </c>
      <c r="J4" s="67"/>
      <c r="K4" s="67">
        <f t="shared" ref="K4:M4" si="3">SUM(K5:K7)</f>
        <v>0</v>
      </c>
      <c r="L4" s="67">
        <f t="shared" si="3"/>
        <v>0</v>
      </c>
      <c r="M4" s="67">
        <f t="shared" si="3"/>
        <v>0</v>
      </c>
      <c r="N4" s="67">
        <f>SUM(N5:N7)</f>
        <v>0</v>
      </c>
      <c r="O4" s="75"/>
      <c r="P4" s="243">
        <v>7</v>
      </c>
      <c r="Q4" s="40"/>
      <c r="R4" s="40"/>
      <c r="S4" s="48" t="s">
        <v>27</v>
      </c>
      <c r="T4" s="37" t="s">
        <v>27</v>
      </c>
    </row>
    <row r="5" spans="1:20">
      <c r="A5" s="291" t="s">
        <v>47</v>
      </c>
      <c r="B5" s="278" t="s">
        <v>28</v>
      </c>
      <c r="C5" s="201" t="s">
        <v>93</v>
      </c>
      <c r="D5" s="187" t="s">
        <v>94</v>
      </c>
      <c r="E5" s="54" t="s">
        <v>31</v>
      </c>
      <c r="F5" s="16"/>
      <c r="G5" s="22"/>
      <c r="H5" s="22"/>
      <c r="I5" s="22"/>
      <c r="J5" s="123"/>
      <c r="K5" s="123"/>
      <c r="L5" s="123"/>
      <c r="M5" s="123"/>
      <c r="N5" s="123"/>
      <c r="O5" s="66"/>
      <c r="P5" s="41"/>
      <c r="Q5" s="41"/>
      <c r="R5" s="16"/>
      <c r="S5" s="120"/>
      <c r="T5" s="12"/>
    </row>
    <row r="6" spans="1:20">
      <c r="A6" s="16"/>
      <c r="B6" s="279" t="s">
        <v>28</v>
      </c>
      <c r="C6" s="10" t="s">
        <v>95</v>
      </c>
      <c r="D6" s="34" t="s">
        <v>96</v>
      </c>
      <c r="E6" s="54" t="s">
        <v>31</v>
      </c>
      <c r="F6" s="35"/>
      <c r="G6" s="21">
        <v>10</v>
      </c>
      <c r="H6" s="21">
        <v>22</v>
      </c>
      <c r="I6" s="21">
        <v>10</v>
      </c>
      <c r="J6" s="68"/>
      <c r="K6" s="68"/>
      <c r="L6" s="68"/>
      <c r="M6" s="68"/>
      <c r="N6" s="68"/>
      <c r="O6" s="241">
        <f>1/2</f>
        <v>0.5</v>
      </c>
      <c r="P6" s="41"/>
      <c r="Q6" s="41">
        <v>2</v>
      </c>
      <c r="R6" s="16" t="s">
        <v>32</v>
      </c>
      <c r="S6" s="47" t="s">
        <v>33</v>
      </c>
      <c r="T6" s="38" t="s">
        <v>27</v>
      </c>
    </row>
    <row r="7" spans="1:20">
      <c r="A7" s="16"/>
      <c r="B7" s="280" t="s">
        <v>28</v>
      </c>
      <c r="C7" s="14" t="s">
        <v>97</v>
      </c>
      <c r="D7" s="61" t="s">
        <v>98</v>
      </c>
      <c r="E7" s="54" t="s">
        <v>31</v>
      </c>
      <c r="F7" s="35"/>
      <c r="G7" s="21">
        <v>10</v>
      </c>
      <c r="H7" s="21">
        <v>17</v>
      </c>
      <c r="I7" s="21">
        <v>10</v>
      </c>
      <c r="J7" s="68"/>
      <c r="K7" s="68"/>
      <c r="L7" s="68"/>
      <c r="M7" s="68"/>
      <c r="N7" s="68"/>
      <c r="O7" s="241">
        <f>1/2</f>
        <v>0.5</v>
      </c>
      <c r="P7" s="41"/>
      <c r="Q7" s="41">
        <v>2</v>
      </c>
      <c r="R7" s="16" t="s">
        <v>32</v>
      </c>
      <c r="S7" s="47" t="s">
        <v>33</v>
      </c>
      <c r="T7" s="38" t="s">
        <v>27</v>
      </c>
    </row>
    <row r="8" spans="1:20">
      <c r="A8" s="291" t="s">
        <v>23</v>
      </c>
      <c r="B8" s="277" t="s">
        <v>24</v>
      </c>
      <c r="C8" s="188" t="s">
        <v>99</v>
      </c>
      <c r="D8" s="188" t="s">
        <v>100</v>
      </c>
      <c r="E8" s="15"/>
      <c r="F8" s="43">
        <f>SUM(G8:I8)+N8</f>
        <v>72</v>
      </c>
      <c r="G8" s="44">
        <f>SUM(G9:G10)</f>
        <v>20</v>
      </c>
      <c r="H8" s="44">
        <f>SUM(H9:H10)</f>
        <v>42</v>
      </c>
      <c r="I8" s="44">
        <f>SUM(I9:I10)</f>
        <v>8</v>
      </c>
      <c r="J8" s="67"/>
      <c r="K8" s="67">
        <f t="shared" ref="K8:M8" si="4">SUM(K9:K10)</f>
        <v>0</v>
      </c>
      <c r="L8" s="67">
        <f t="shared" si="4"/>
        <v>14</v>
      </c>
      <c r="M8" s="67">
        <f t="shared" si="4"/>
        <v>0</v>
      </c>
      <c r="N8" s="67">
        <f>SUM(N9:N11)</f>
        <v>2</v>
      </c>
      <c r="O8" s="75"/>
      <c r="P8" s="243">
        <v>7</v>
      </c>
      <c r="Q8" s="42"/>
      <c r="R8" s="42"/>
      <c r="S8" s="48" t="s">
        <v>27</v>
      </c>
      <c r="T8" s="37" t="s">
        <v>27</v>
      </c>
    </row>
    <row r="9" spans="1:20">
      <c r="A9" s="291" t="s">
        <v>23</v>
      </c>
      <c r="B9" s="281" t="s">
        <v>28</v>
      </c>
      <c r="C9" s="245" t="s">
        <v>101</v>
      </c>
      <c r="D9" s="246" t="s">
        <v>102</v>
      </c>
      <c r="E9" s="54" t="s">
        <v>31</v>
      </c>
      <c r="F9" s="35"/>
      <c r="G9" s="21">
        <v>10</v>
      </c>
      <c r="H9" s="21">
        <v>20</v>
      </c>
      <c r="I9" s="21"/>
      <c r="J9" s="68" t="s">
        <v>58</v>
      </c>
      <c r="K9" s="68"/>
      <c r="L9" s="68">
        <v>4</v>
      </c>
      <c r="M9" s="68"/>
      <c r="N9" s="68"/>
      <c r="O9" s="425">
        <v>0.33</v>
      </c>
      <c r="P9" s="41"/>
      <c r="Q9" s="41">
        <v>2</v>
      </c>
      <c r="R9" s="16" t="s">
        <v>32</v>
      </c>
      <c r="S9" s="47" t="s">
        <v>33</v>
      </c>
      <c r="T9" s="38" t="s">
        <v>27</v>
      </c>
    </row>
    <row r="10" spans="1:20">
      <c r="A10" s="291" t="s">
        <v>23</v>
      </c>
      <c r="B10" s="281" t="s">
        <v>28</v>
      </c>
      <c r="C10" s="245" t="s">
        <v>103</v>
      </c>
      <c r="D10" s="246" t="s">
        <v>104</v>
      </c>
      <c r="E10" s="54" t="s">
        <v>31</v>
      </c>
      <c r="F10" s="35"/>
      <c r="G10" s="21">
        <v>10</v>
      </c>
      <c r="H10" s="21">
        <v>22</v>
      </c>
      <c r="I10" s="21">
        <v>8</v>
      </c>
      <c r="J10" s="68" t="s">
        <v>58</v>
      </c>
      <c r="K10" s="68"/>
      <c r="L10" s="68">
        <v>10</v>
      </c>
      <c r="M10" s="68"/>
      <c r="N10" s="68"/>
      <c r="O10" s="425">
        <v>0.33</v>
      </c>
      <c r="P10" s="41"/>
      <c r="Q10" s="41">
        <v>2</v>
      </c>
      <c r="R10" s="16" t="s">
        <v>32</v>
      </c>
      <c r="S10" s="47" t="s">
        <v>33</v>
      </c>
      <c r="T10" s="38" t="s">
        <v>27</v>
      </c>
    </row>
    <row r="11" spans="1:20">
      <c r="A11" s="291" t="s">
        <v>63</v>
      </c>
      <c r="B11" s="281" t="s">
        <v>28</v>
      </c>
      <c r="C11" s="245" t="s">
        <v>105</v>
      </c>
      <c r="D11" s="246" t="s">
        <v>106</v>
      </c>
      <c r="E11" s="54" t="s">
        <v>31</v>
      </c>
      <c r="F11" s="35"/>
      <c r="G11" s="21"/>
      <c r="H11" s="21"/>
      <c r="I11" s="21"/>
      <c r="J11" s="68" t="s">
        <v>58</v>
      </c>
      <c r="K11" s="68"/>
      <c r="L11" s="68"/>
      <c r="M11" s="68">
        <v>20</v>
      </c>
      <c r="N11" s="200">
        <v>2</v>
      </c>
      <c r="O11" s="425">
        <v>0.33</v>
      </c>
      <c r="P11" s="41"/>
      <c r="Q11" s="41">
        <v>2</v>
      </c>
      <c r="R11" s="16" t="s">
        <v>32</v>
      </c>
      <c r="S11" s="47" t="s">
        <v>33</v>
      </c>
      <c r="T11" s="38" t="s">
        <v>27</v>
      </c>
    </row>
    <row r="12" spans="1:20">
      <c r="A12" s="16"/>
    </row>
    <row r="13" spans="1:20">
      <c r="A13" s="291" t="s">
        <v>63</v>
      </c>
      <c r="B13" s="282" t="s">
        <v>107</v>
      </c>
      <c r="C13" s="207"/>
      <c r="D13" s="206" t="s">
        <v>108</v>
      </c>
      <c r="E13" s="141"/>
      <c r="F13" s="43">
        <f>SUM(G13:I13)+N13</f>
        <v>58</v>
      </c>
      <c r="G13" s="142">
        <f>(G17+G14)/2</f>
        <v>20</v>
      </c>
      <c r="H13" s="142">
        <f t="shared" ref="H13:N13" si="5">(H17+H14)/2</f>
        <v>32</v>
      </c>
      <c r="I13" s="142">
        <v>6</v>
      </c>
      <c r="J13" s="142"/>
      <c r="K13" s="142">
        <f t="shared" si="5"/>
        <v>0</v>
      </c>
      <c r="L13" s="142">
        <f t="shared" si="5"/>
        <v>0</v>
      </c>
      <c r="M13" s="142">
        <f t="shared" si="5"/>
        <v>0</v>
      </c>
      <c r="N13" s="142">
        <f t="shared" si="5"/>
        <v>0</v>
      </c>
      <c r="O13" s="143"/>
      <c r="P13" s="142">
        <v>5</v>
      </c>
      <c r="Q13" s="144"/>
      <c r="R13" s="144"/>
      <c r="S13" s="48" t="s">
        <v>27</v>
      </c>
      <c r="T13" s="37" t="s">
        <v>27</v>
      </c>
    </row>
    <row r="14" spans="1:20" s="56" customFormat="1">
      <c r="A14" s="291" t="s">
        <v>63</v>
      </c>
      <c r="B14" s="283" t="s">
        <v>109</v>
      </c>
      <c r="C14" s="206" t="s">
        <v>110</v>
      </c>
      <c r="D14" s="206" t="s">
        <v>111</v>
      </c>
      <c r="E14" s="55"/>
      <c r="F14" s="43">
        <f>SUM(G14:I14)+N14</f>
        <v>60</v>
      </c>
      <c r="G14" s="222">
        <f>SUM(G15:G16)</f>
        <v>20</v>
      </c>
      <c r="H14" s="222">
        <f t="shared" ref="H14:N14" si="6">SUM(H15:H16)</f>
        <v>40</v>
      </c>
      <c r="I14" s="222">
        <f t="shared" si="6"/>
        <v>0</v>
      </c>
      <c r="J14" s="222"/>
      <c r="K14" s="222">
        <f t="shared" si="6"/>
        <v>0</v>
      </c>
      <c r="L14" s="222">
        <f t="shared" si="6"/>
        <v>0</v>
      </c>
      <c r="M14" s="222">
        <f t="shared" si="6"/>
        <v>0</v>
      </c>
      <c r="N14" s="222">
        <f t="shared" si="6"/>
        <v>0</v>
      </c>
      <c r="O14" s="249"/>
      <c r="P14" s="52">
        <v>5</v>
      </c>
      <c r="Q14" s="224"/>
      <c r="R14" s="224"/>
      <c r="S14" s="225" t="s">
        <v>27</v>
      </c>
      <c r="T14" s="226" t="s">
        <v>27</v>
      </c>
    </row>
    <row r="15" spans="1:20">
      <c r="A15" s="291" t="s">
        <v>63</v>
      </c>
      <c r="B15" s="284" t="s">
        <v>28</v>
      </c>
      <c r="C15" s="189" t="s">
        <v>112</v>
      </c>
      <c r="D15" s="199" t="s">
        <v>113</v>
      </c>
      <c r="E15" s="54" t="s">
        <v>31</v>
      </c>
      <c r="F15" s="35"/>
      <c r="G15" s="21">
        <v>10</v>
      </c>
      <c r="H15" s="21">
        <v>20</v>
      </c>
      <c r="I15" s="21"/>
      <c r="J15" s="68"/>
      <c r="K15" s="68"/>
      <c r="L15" s="68"/>
      <c r="M15" s="68"/>
      <c r="N15" s="68"/>
      <c r="O15" s="66">
        <f>1/2</f>
        <v>0.5</v>
      </c>
      <c r="P15" s="41"/>
      <c r="Q15" s="41">
        <v>2</v>
      </c>
      <c r="R15" s="16" t="s">
        <v>32</v>
      </c>
      <c r="S15" s="47" t="s">
        <v>33</v>
      </c>
      <c r="T15" s="38" t="s">
        <v>27</v>
      </c>
    </row>
    <row r="16" spans="1:20">
      <c r="A16" s="291" t="s">
        <v>63</v>
      </c>
      <c r="B16" s="284" t="s">
        <v>28</v>
      </c>
      <c r="C16" s="189" t="s">
        <v>114</v>
      </c>
      <c r="D16" s="199" t="s">
        <v>115</v>
      </c>
      <c r="E16" s="54" t="s">
        <v>31</v>
      </c>
      <c r="F16" s="35"/>
      <c r="G16" s="21">
        <v>10</v>
      </c>
      <c r="H16" s="21">
        <v>20</v>
      </c>
      <c r="I16" s="21"/>
      <c r="J16" s="68"/>
      <c r="K16" s="68"/>
      <c r="L16" s="68"/>
      <c r="M16" s="68"/>
      <c r="N16" s="68"/>
      <c r="O16" s="66">
        <f>1/2</f>
        <v>0.5</v>
      </c>
      <c r="P16" s="41"/>
      <c r="Q16" s="41">
        <v>2</v>
      </c>
      <c r="R16" s="16" t="s">
        <v>32</v>
      </c>
      <c r="S16" s="47" t="s">
        <v>33</v>
      </c>
      <c r="T16" s="38" t="s">
        <v>27</v>
      </c>
    </row>
    <row r="17" spans="1:20" s="56" customFormat="1">
      <c r="A17" s="291" t="s">
        <v>63</v>
      </c>
      <c r="B17" s="283" t="s">
        <v>109</v>
      </c>
      <c r="C17" s="206" t="s">
        <v>110</v>
      </c>
      <c r="D17" s="206" t="s">
        <v>116</v>
      </c>
      <c r="E17" s="55"/>
      <c r="F17" s="43">
        <f>SUM(G17:I17)+N17</f>
        <v>50</v>
      </c>
      <c r="G17" s="222">
        <f>SUM(G18:G19)</f>
        <v>20</v>
      </c>
      <c r="H17" s="222">
        <f t="shared" ref="H17" si="7">SUM(H18:H19)</f>
        <v>24</v>
      </c>
      <c r="I17" s="222">
        <f t="shared" ref="I17" si="8">SUM(I18:I19)</f>
        <v>6</v>
      </c>
      <c r="J17" s="222"/>
      <c r="K17" s="222">
        <f t="shared" ref="K17" si="9">SUM(K18:K19)</f>
        <v>0</v>
      </c>
      <c r="L17" s="222">
        <f t="shared" ref="L17" si="10">SUM(L18:L19)</f>
        <v>0</v>
      </c>
      <c r="M17" s="222">
        <f t="shared" ref="M17" si="11">SUM(M18:M19)</f>
        <v>0</v>
      </c>
      <c r="N17" s="222">
        <f t="shared" ref="N17" si="12">SUM(N18:N19)</f>
        <v>0</v>
      </c>
      <c r="O17" s="249"/>
      <c r="P17" s="52">
        <v>5</v>
      </c>
      <c r="Q17" s="224"/>
      <c r="R17" s="224"/>
      <c r="S17" s="225" t="s">
        <v>27</v>
      </c>
      <c r="T17" s="226" t="s">
        <v>27</v>
      </c>
    </row>
    <row r="18" spans="1:20" s="56" customFormat="1">
      <c r="A18" s="292" t="s">
        <v>117</v>
      </c>
      <c r="B18" s="285" t="s">
        <v>28</v>
      </c>
      <c r="C18" s="227" t="s">
        <v>118</v>
      </c>
      <c r="D18" s="247" t="s">
        <v>60</v>
      </c>
      <c r="E18" s="229" t="s">
        <v>31</v>
      </c>
      <c r="F18" s="230"/>
      <c r="G18" s="230">
        <v>10</v>
      </c>
      <c r="H18" s="230">
        <v>10</v>
      </c>
      <c r="I18" s="230"/>
      <c r="J18" s="230"/>
      <c r="K18" s="230"/>
      <c r="L18" s="230"/>
      <c r="M18" s="230"/>
      <c r="N18" s="230"/>
      <c r="O18" s="235">
        <f>1/2</f>
        <v>0.5</v>
      </c>
      <c r="P18" s="53"/>
      <c r="Q18" s="53">
        <v>2</v>
      </c>
      <c r="R18" s="53" t="s">
        <v>32</v>
      </c>
      <c r="S18" s="232" t="s">
        <v>33</v>
      </c>
      <c r="T18" s="248" t="s">
        <v>27</v>
      </c>
    </row>
    <row r="19" spans="1:20" s="56" customFormat="1" ht="42.75">
      <c r="A19" s="292" t="s">
        <v>119</v>
      </c>
      <c r="B19" s="285" t="s">
        <v>28</v>
      </c>
      <c r="C19" s="227" t="s">
        <v>120</v>
      </c>
      <c r="D19" s="247" t="s">
        <v>55</v>
      </c>
      <c r="E19" s="229" t="s">
        <v>31</v>
      </c>
      <c r="F19" s="230"/>
      <c r="G19" s="230">
        <v>10</v>
      </c>
      <c r="H19" s="230">
        <v>14</v>
      </c>
      <c r="I19" s="230">
        <v>6</v>
      </c>
      <c r="J19" s="230"/>
      <c r="K19" s="230"/>
      <c r="L19" s="230"/>
      <c r="M19" s="230"/>
      <c r="N19" s="230"/>
      <c r="O19" s="235">
        <f>1/2</f>
        <v>0.5</v>
      </c>
      <c r="P19" s="53"/>
      <c r="Q19" s="53">
        <v>2</v>
      </c>
      <c r="R19" s="53" t="s">
        <v>32</v>
      </c>
      <c r="S19" s="232" t="s">
        <v>33</v>
      </c>
      <c r="T19" s="248" t="s">
        <v>27</v>
      </c>
    </row>
    <row r="20" spans="1:20" s="56" customFormat="1">
      <c r="A20" s="291" t="s">
        <v>47</v>
      </c>
      <c r="B20" s="286" t="s">
        <v>28</v>
      </c>
      <c r="C20" s="250" t="s">
        <v>121</v>
      </c>
      <c r="D20" s="251" t="s">
        <v>122</v>
      </c>
      <c r="E20" s="229"/>
      <c r="F20" s="53"/>
      <c r="G20" s="53"/>
      <c r="H20" s="53"/>
      <c r="I20" s="53"/>
      <c r="J20" s="53"/>
      <c r="K20" s="53"/>
      <c r="L20" s="53"/>
      <c r="M20" s="53"/>
      <c r="N20" s="53"/>
      <c r="O20" s="235"/>
      <c r="P20" s="53"/>
      <c r="Q20" s="53"/>
      <c r="R20" s="53"/>
      <c r="S20" s="53"/>
      <c r="T20" s="53"/>
    </row>
    <row r="21" spans="1:20" s="219" customFormat="1">
      <c r="A21" s="291" t="s">
        <v>47</v>
      </c>
      <c r="B21" s="286" t="s">
        <v>28</v>
      </c>
      <c r="C21" s="250"/>
      <c r="D21" s="251" t="s">
        <v>123</v>
      </c>
      <c r="E21" s="229"/>
      <c r="F21" s="252"/>
      <c r="G21" s="252"/>
      <c r="H21" s="252"/>
      <c r="I21" s="252"/>
      <c r="J21" s="252"/>
      <c r="K21" s="252"/>
      <c r="L21" s="252"/>
      <c r="M21" s="252"/>
      <c r="N21" s="252"/>
      <c r="O21" s="253"/>
      <c r="P21" s="252"/>
      <c r="Q21" s="252"/>
      <c r="R21" s="252"/>
      <c r="S21" s="254"/>
      <c r="T21" s="255"/>
    </row>
    <row r="22" spans="1:20" s="56" customFormat="1">
      <c r="A22" s="291" t="s">
        <v>47</v>
      </c>
      <c r="B22" s="287" t="s">
        <v>24</v>
      </c>
      <c r="C22" s="256" t="s">
        <v>124</v>
      </c>
      <c r="D22" s="256" t="s">
        <v>125</v>
      </c>
      <c r="E22" s="229"/>
      <c r="F22" s="257"/>
      <c r="G22" s="190"/>
      <c r="H22" s="190"/>
      <c r="I22" s="190"/>
      <c r="J22" s="190"/>
      <c r="K22" s="190"/>
      <c r="L22" s="190"/>
      <c r="M22" s="190"/>
      <c r="N22" s="190"/>
      <c r="O22" s="236"/>
      <c r="P22" s="190"/>
      <c r="Q22" s="258"/>
      <c r="R22" s="258"/>
      <c r="S22" s="259"/>
      <c r="T22" s="260"/>
    </row>
    <row r="23" spans="1:20" s="56" customFormat="1">
      <c r="A23" s="291" t="s">
        <v>47</v>
      </c>
      <c r="B23" s="286" t="s">
        <v>28</v>
      </c>
      <c r="C23" s="250" t="s">
        <v>126</v>
      </c>
      <c r="D23" s="261" t="s">
        <v>127</v>
      </c>
      <c r="E23" s="229"/>
      <c r="F23" s="53"/>
      <c r="G23" s="53"/>
      <c r="H23" s="53"/>
      <c r="I23" s="53"/>
      <c r="J23" s="53"/>
      <c r="K23" s="53"/>
      <c r="L23" s="53"/>
      <c r="M23" s="53"/>
      <c r="N23" s="53"/>
      <c r="O23" s="235"/>
      <c r="P23" s="53"/>
      <c r="Q23" s="53"/>
      <c r="R23" s="53"/>
      <c r="S23" s="259"/>
      <c r="T23" s="260"/>
    </row>
    <row r="24" spans="1:20">
      <c r="A24" s="16"/>
    </row>
    <row r="25" spans="1:20" s="56" customFormat="1">
      <c r="A25" s="257" t="s">
        <v>23</v>
      </c>
      <c r="B25" s="283" t="s">
        <v>24</v>
      </c>
      <c r="C25" s="206" t="s">
        <v>128</v>
      </c>
      <c r="D25" s="206" t="s">
        <v>129</v>
      </c>
      <c r="E25" s="55"/>
      <c r="F25" s="43">
        <f>SUM(G25:I25)+N25</f>
        <v>58</v>
      </c>
      <c r="G25" s="222">
        <f>SUM(G26:G29)</f>
        <v>16</v>
      </c>
      <c r="H25" s="222">
        <f>SUM(H26:H29)</f>
        <v>42</v>
      </c>
      <c r="I25" s="222">
        <f>SUM(I26:I29)</f>
        <v>0</v>
      </c>
      <c r="J25" s="222"/>
      <c r="K25" s="222">
        <f>SUM(K26:K29)</f>
        <v>0</v>
      </c>
      <c r="L25" s="222">
        <f t="shared" ref="L25:N25" si="13">SUM(L26:L29)</f>
        <v>0</v>
      </c>
      <c r="M25" s="222">
        <f t="shared" si="13"/>
        <v>0</v>
      </c>
      <c r="N25" s="222">
        <f t="shared" si="13"/>
        <v>0</v>
      </c>
      <c r="O25" s="223"/>
      <c r="P25" s="244">
        <v>4</v>
      </c>
      <c r="Q25" s="266">
        <v>4</v>
      </c>
      <c r="R25" s="224"/>
      <c r="S25" s="225" t="s">
        <v>27</v>
      </c>
      <c r="T25" s="226" t="s">
        <v>33</v>
      </c>
    </row>
    <row r="26" spans="1:20" s="56" customFormat="1">
      <c r="A26" s="257" t="s">
        <v>23</v>
      </c>
      <c r="B26" s="285" t="s">
        <v>28</v>
      </c>
      <c r="C26" s="227" t="s">
        <v>130</v>
      </c>
      <c r="D26" s="247" t="s">
        <v>131</v>
      </c>
      <c r="E26" s="229" t="s">
        <v>31</v>
      </c>
      <c r="F26" s="230"/>
      <c r="G26" s="230"/>
      <c r="H26" s="234">
        <v>20</v>
      </c>
      <c r="I26" s="230"/>
      <c r="J26" s="230"/>
      <c r="K26" s="230"/>
      <c r="L26" s="230"/>
      <c r="M26" s="230"/>
      <c r="N26" s="230"/>
      <c r="O26" s="265">
        <v>0.25</v>
      </c>
      <c r="P26" s="262"/>
      <c r="Q26" s="53"/>
      <c r="R26" s="53" t="s">
        <v>32</v>
      </c>
      <c r="S26" s="232" t="s">
        <v>33</v>
      </c>
      <c r="T26" s="248" t="s">
        <v>67</v>
      </c>
    </row>
    <row r="27" spans="1:20" s="56" customFormat="1">
      <c r="A27" s="257" t="s">
        <v>23</v>
      </c>
      <c r="B27" s="285" t="s">
        <v>28</v>
      </c>
      <c r="C27" s="227" t="s">
        <v>132</v>
      </c>
      <c r="D27" s="247" t="s">
        <v>133</v>
      </c>
      <c r="E27" s="229" t="s">
        <v>31</v>
      </c>
      <c r="F27" s="230"/>
      <c r="G27" s="230"/>
      <c r="H27" s="234">
        <v>8</v>
      </c>
      <c r="I27" s="230"/>
      <c r="J27" s="230"/>
      <c r="K27" s="230"/>
      <c r="L27" s="230"/>
      <c r="M27" s="230"/>
      <c r="N27" s="230"/>
      <c r="O27" s="265">
        <v>0.25</v>
      </c>
      <c r="P27" s="262"/>
      <c r="Q27" s="53"/>
      <c r="R27" s="53" t="s">
        <v>32</v>
      </c>
      <c r="S27" s="232" t="s">
        <v>33</v>
      </c>
      <c r="T27" s="248" t="s">
        <v>67</v>
      </c>
    </row>
    <row r="28" spans="1:20" s="56" customFormat="1">
      <c r="A28" s="257" t="s">
        <v>63</v>
      </c>
      <c r="B28" s="285" t="s">
        <v>28</v>
      </c>
      <c r="C28" s="206" t="s">
        <v>110</v>
      </c>
      <c r="D28" s="263" t="s">
        <v>134</v>
      </c>
      <c r="E28" s="229" t="s">
        <v>31</v>
      </c>
      <c r="F28" s="230"/>
      <c r="G28" s="230">
        <v>12</v>
      </c>
      <c r="H28" s="230">
        <v>4</v>
      </c>
      <c r="I28" s="230"/>
      <c r="J28" s="230"/>
      <c r="K28" s="230"/>
      <c r="L28" s="230"/>
      <c r="M28" s="230"/>
      <c r="N28" s="230"/>
      <c r="O28" s="265">
        <v>0.25</v>
      </c>
      <c r="P28" s="262"/>
      <c r="Q28" s="53"/>
      <c r="R28" s="53" t="s">
        <v>32</v>
      </c>
      <c r="S28" s="232" t="s">
        <v>33</v>
      </c>
      <c r="T28" s="248" t="s">
        <v>67</v>
      </c>
    </row>
    <row r="29" spans="1:20" s="56" customFormat="1">
      <c r="A29" s="257" t="s">
        <v>63</v>
      </c>
      <c r="B29" s="285" t="s">
        <v>28</v>
      </c>
      <c r="C29" s="206" t="s">
        <v>110</v>
      </c>
      <c r="D29" s="228" t="s">
        <v>135</v>
      </c>
      <c r="E29" s="229" t="s">
        <v>31</v>
      </c>
      <c r="F29" s="230"/>
      <c r="G29" s="230">
        <v>4</v>
      </c>
      <c r="H29" s="230">
        <v>10</v>
      </c>
      <c r="I29" s="230"/>
      <c r="J29" s="230"/>
      <c r="K29" s="230"/>
      <c r="L29" s="230"/>
      <c r="M29" s="230"/>
      <c r="N29" s="230"/>
      <c r="O29" s="265">
        <v>0.25</v>
      </c>
      <c r="P29" s="262"/>
      <c r="Q29" s="53"/>
      <c r="R29" s="53" t="s">
        <v>32</v>
      </c>
      <c r="S29" s="232" t="s">
        <v>33</v>
      </c>
      <c r="T29" s="248" t="s">
        <v>67</v>
      </c>
    </row>
    <row r="30" spans="1:20" s="56" customFormat="1">
      <c r="A30" s="257" t="s">
        <v>63</v>
      </c>
      <c r="B30" s="288" t="s">
        <v>107</v>
      </c>
      <c r="C30" s="206" t="s">
        <v>110</v>
      </c>
      <c r="D30" s="264" t="s">
        <v>136</v>
      </c>
      <c r="E30" s="55"/>
      <c r="F30" s="43">
        <f>SUM(G30:I30)+N30</f>
        <v>26.2</v>
      </c>
      <c r="G30" s="222">
        <f>SUM(G31:G31)</f>
        <v>0</v>
      </c>
      <c r="H30" s="222">
        <v>24</v>
      </c>
      <c r="I30" s="222">
        <f>SUM(I31:I31)</f>
        <v>0</v>
      </c>
      <c r="J30" s="222"/>
      <c r="K30" s="222">
        <f>K31</f>
        <v>0</v>
      </c>
      <c r="L30" s="222">
        <f>L31</f>
        <v>0</v>
      </c>
      <c r="M30" s="222">
        <f>M31</f>
        <v>0</v>
      </c>
      <c r="N30" s="222">
        <f>SUM(N31:N35)</f>
        <v>2.2000000000000002</v>
      </c>
      <c r="O30" s="249"/>
      <c r="P30" s="52">
        <v>2</v>
      </c>
      <c r="Q30" s="224">
        <v>2</v>
      </c>
      <c r="R30" s="224" t="s">
        <v>32</v>
      </c>
      <c r="S30" s="225" t="s">
        <v>27</v>
      </c>
      <c r="T30" s="226" t="s">
        <v>33</v>
      </c>
    </row>
    <row r="31" spans="1:20" s="56" customFormat="1">
      <c r="A31" s="257" t="s">
        <v>63</v>
      </c>
      <c r="B31" s="289" t="s">
        <v>109</v>
      </c>
      <c r="C31" s="227" t="s">
        <v>110</v>
      </c>
      <c r="D31" s="228" t="s">
        <v>137</v>
      </c>
      <c r="E31" s="229" t="s">
        <v>31</v>
      </c>
      <c r="F31" s="230"/>
      <c r="G31" s="230"/>
      <c r="H31" s="230">
        <v>24</v>
      </c>
      <c r="I31" s="230"/>
      <c r="J31" s="230"/>
      <c r="K31" s="230"/>
      <c r="L31" s="230"/>
      <c r="M31" s="230"/>
      <c r="N31" s="230"/>
      <c r="O31" s="235"/>
      <c r="P31" s="53"/>
      <c r="Q31" s="53"/>
      <c r="R31" s="53" t="s">
        <v>32</v>
      </c>
      <c r="S31" s="232" t="s">
        <v>27</v>
      </c>
      <c r="T31" s="248" t="s">
        <v>67</v>
      </c>
    </row>
    <row r="32" spans="1:20" s="56" customFormat="1">
      <c r="A32" s="257" t="s">
        <v>63</v>
      </c>
      <c r="B32" s="289" t="s">
        <v>109</v>
      </c>
      <c r="C32" s="227" t="s">
        <v>110</v>
      </c>
      <c r="D32" s="228" t="s">
        <v>138</v>
      </c>
      <c r="E32" s="229" t="s">
        <v>31</v>
      </c>
      <c r="F32" s="230"/>
      <c r="G32" s="230"/>
      <c r="H32" s="230">
        <v>24</v>
      </c>
      <c r="I32" s="230"/>
      <c r="J32" s="230"/>
      <c r="K32" s="230"/>
      <c r="L32" s="230"/>
      <c r="M32" s="230"/>
      <c r="N32" s="230"/>
      <c r="O32" s="235"/>
      <c r="P32" s="53"/>
      <c r="Q32" s="53"/>
      <c r="R32" s="53" t="s">
        <v>32</v>
      </c>
      <c r="S32" s="232" t="s">
        <v>27</v>
      </c>
      <c r="T32" s="248" t="s">
        <v>67</v>
      </c>
    </row>
    <row r="33" spans="1:20" s="56" customFormat="1">
      <c r="A33" s="257" t="s">
        <v>63</v>
      </c>
      <c r="B33" s="289" t="s">
        <v>109</v>
      </c>
      <c r="C33" s="227" t="s">
        <v>110</v>
      </c>
      <c r="D33" s="228" t="s">
        <v>139</v>
      </c>
      <c r="E33" s="229" t="s">
        <v>31</v>
      </c>
      <c r="F33" s="230"/>
      <c r="G33" s="230"/>
      <c r="H33" s="230">
        <v>24</v>
      </c>
      <c r="I33" s="230"/>
      <c r="J33" s="230"/>
      <c r="K33" s="230"/>
      <c r="L33" s="230"/>
      <c r="M33" s="230"/>
      <c r="N33" s="230"/>
      <c r="O33" s="235"/>
      <c r="P33" s="53"/>
      <c r="Q33" s="53"/>
      <c r="R33" s="53" t="s">
        <v>32</v>
      </c>
      <c r="S33" s="232" t="s">
        <v>27</v>
      </c>
      <c r="T33" s="248" t="s">
        <v>67</v>
      </c>
    </row>
    <row r="34" spans="1:20" s="56" customFormat="1">
      <c r="A34" s="257" t="s">
        <v>63</v>
      </c>
      <c r="B34" s="289" t="s">
        <v>109</v>
      </c>
      <c r="C34" s="227" t="s">
        <v>110</v>
      </c>
      <c r="D34" s="228" t="s">
        <v>140</v>
      </c>
      <c r="E34" s="229" t="s">
        <v>31</v>
      </c>
      <c r="F34" s="230"/>
      <c r="G34" s="230"/>
      <c r="H34" s="230"/>
      <c r="I34" s="230"/>
      <c r="J34" s="230"/>
      <c r="K34" s="230"/>
      <c r="L34" s="230"/>
      <c r="M34" s="230"/>
      <c r="N34" s="230">
        <v>2</v>
      </c>
      <c r="O34" s="235"/>
      <c r="P34" s="53"/>
      <c r="Q34" s="53"/>
      <c r="R34" s="53" t="s">
        <v>32</v>
      </c>
      <c r="S34" s="232" t="s">
        <v>27</v>
      </c>
      <c r="T34" s="248" t="s">
        <v>67</v>
      </c>
    </row>
    <row r="35" spans="1:20" s="56" customFormat="1">
      <c r="A35" s="257" t="s">
        <v>63</v>
      </c>
      <c r="B35" s="289" t="s">
        <v>109</v>
      </c>
      <c r="C35" s="227" t="s">
        <v>110</v>
      </c>
      <c r="D35" s="228" t="s">
        <v>141</v>
      </c>
      <c r="E35" s="229" t="s">
        <v>31</v>
      </c>
      <c r="F35" s="230"/>
      <c r="G35" s="230"/>
      <c r="H35" s="230"/>
      <c r="I35" s="230"/>
      <c r="J35" s="230"/>
      <c r="K35" s="230"/>
      <c r="L35" s="230"/>
      <c r="M35" s="230"/>
      <c r="N35" s="230">
        <v>0.2</v>
      </c>
      <c r="O35" s="235"/>
      <c r="P35" s="53"/>
      <c r="Q35" s="53"/>
      <c r="R35" s="53" t="s">
        <v>32</v>
      </c>
      <c r="S35" s="232" t="s">
        <v>27</v>
      </c>
      <c r="T35" s="248" t="s">
        <v>67</v>
      </c>
    </row>
    <row r="36" spans="1:20">
      <c r="A36" s="190"/>
      <c r="B36" s="290" t="s">
        <v>24</v>
      </c>
      <c r="C36" s="36" t="s">
        <v>142</v>
      </c>
      <c r="D36" s="36" t="s">
        <v>143</v>
      </c>
      <c r="E36" s="15" t="s">
        <v>73</v>
      </c>
      <c r="F36" s="43">
        <f>SUM(G36:I36)+N36</f>
        <v>30</v>
      </c>
      <c r="G36" s="44"/>
      <c r="H36" s="44">
        <v>30</v>
      </c>
      <c r="I36" s="44"/>
      <c r="J36" s="67"/>
      <c r="K36" s="67"/>
      <c r="L36" s="67"/>
      <c r="M36" s="67"/>
      <c r="N36" s="67"/>
      <c r="O36" s="75"/>
      <c r="P36" s="40">
        <v>3</v>
      </c>
      <c r="Q36" s="42">
        <v>2</v>
      </c>
      <c r="R36" s="42" t="s">
        <v>32</v>
      </c>
      <c r="S36" s="48" t="s">
        <v>27</v>
      </c>
      <c r="T36" s="37" t="s">
        <v>33</v>
      </c>
    </row>
    <row r="37" spans="1:20" s="219" customFormat="1">
      <c r="A37" s="190" t="s">
        <v>47</v>
      </c>
      <c r="B37" s="287" t="s">
        <v>24</v>
      </c>
      <c r="C37" s="256" t="s">
        <v>144</v>
      </c>
      <c r="D37" s="256" t="s">
        <v>145</v>
      </c>
      <c r="E37" s="267"/>
      <c r="F37" s="268"/>
      <c r="G37" s="269"/>
      <c r="H37" s="269"/>
      <c r="I37" s="269"/>
      <c r="J37" s="269"/>
      <c r="K37" s="269"/>
      <c r="L37" s="269"/>
      <c r="M37" s="269"/>
      <c r="N37" s="269"/>
      <c r="O37" s="270"/>
      <c r="P37" s="271"/>
      <c r="Q37" s="272"/>
      <c r="R37" s="272"/>
      <c r="S37" s="273" t="s">
        <v>27</v>
      </c>
      <c r="T37" s="274" t="s">
        <v>27</v>
      </c>
    </row>
    <row r="38" spans="1:20">
      <c r="B38" s="62"/>
    </row>
  </sheetData>
  <customSheetViews>
    <customSheetView guid="{909C9E56-8965-4850-A599-BB767CD395C9}" scale="80">
      <pane ySplit="2" topLeftCell="A3" activePane="bottomLeft" state="frozenSplit"/>
      <selection pane="bottomLeft" activeCell="C8" sqref="C8"/>
      <pageMargins left="0" right="0" top="0" bottom="0" header="0" footer="0"/>
      <pageSetup paperSize="9" orientation="landscape" r:id="rId1"/>
    </customSheetView>
  </customSheetViews>
  <phoneticPr fontId="36" type="noConversion"/>
  <pageMargins left="0.25" right="0.25" top="0.75" bottom="0.75" header="0.3" footer="0.3"/>
  <pageSetup paperSize="9" scale="67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7602-EF36-49F6-8AF0-86B22C0DCC26}">
  <sheetPr>
    <tabColor rgb="FFFFFF00"/>
    <pageSetUpPr fitToPage="1"/>
  </sheetPr>
  <dimension ref="A1:U35"/>
  <sheetViews>
    <sheetView topLeftCell="A2" zoomScale="71" zoomScaleNormal="71" workbookViewId="0">
      <selection activeCell="S3" sqref="S3"/>
    </sheetView>
  </sheetViews>
  <sheetFormatPr defaultColWidth="11.42578125" defaultRowHeight="14.25"/>
  <cols>
    <col min="1" max="1" width="3.7109375" style="131" customWidth="1"/>
    <col min="2" max="2" width="6.140625" style="1" customWidth="1"/>
    <col min="3" max="3" width="12" style="1" customWidth="1"/>
    <col min="4" max="4" width="62.42578125" style="1" customWidth="1"/>
    <col min="5" max="5" width="9.7109375" style="1" customWidth="1"/>
    <col min="6" max="6" width="7.28515625" style="1" customWidth="1"/>
    <col min="7" max="7" width="5.28515625" style="1" bestFit="1" customWidth="1"/>
    <col min="8" max="9" width="5" style="1" bestFit="1" customWidth="1"/>
    <col min="10" max="13" width="4.85546875" style="1" customWidth="1"/>
    <col min="14" max="14" width="14.28515625" style="1" customWidth="1"/>
    <col min="15" max="15" width="8.42578125" style="1" customWidth="1"/>
    <col min="16" max="16" width="9.140625" style="1" customWidth="1"/>
    <col min="17" max="17" width="5" style="1" bestFit="1" customWidth="1"/>
    <col min="18" max="18" width="4.28515625" style="1" bestFit="1" customWidth="1"/>
    <col min="19" max="19" width="47.85546875" style="1" customWidth="1"/>
    <col min="20" max="20" width="55.85546875" style="1" customWidth="1"/>
    <col min="21" max="21" width="51.28515625" style="58" bestFit="1" customWidth="1"/>
  </cols>
  <sheetData>
    <row r="1" spans="1:21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1" s="1" customFormat="1" ht="114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397" t="s">
        <v>19</v>
      </c>
      <c r="T2" s="216" t="s">
        <v>20</v>
      </c>
    </row>
    <row r="3" spans="1:21" ht="48.75">
      <c r="B3" s="31" t="s">
        <v>146</v>
      </c>
      <c r="C3" s="25"/>
      <c r="D3" s="25"/>
      <c r="E3" s="25"/>
      <c r="F3" s="25">
        <f>SUM(G3:I3)+N3</f>
        <v>266</v>
      </c>
      <c r="G3" s="76">
        <f>SUM(G4,G8,G11,G14,,G20,,G24,G25,)</f>
        <v>50</v>
      </c>
      <c r="H3" s="76">
        <f t="shared" ref="H3:P3" si="0">SUM(H4,H8,H11,H14,,H20,,H24,H25,)</f>
        <v>194</v>
      </c>
      <c r="I3" s="76">
        <f t="shared" si="0"/>
        <v>22</v>
      </c>
      <c r="J3" s="76">
        <f t="shared" si="0"/>
        <v>0</v>
      </c>
      <c r="K3" s="76">
        <f t="shared" si="0"/>
        <v>0</v>
      </c>
      <c r="L3" s="76">
        <f t="shared" si="0"/>
        <v>0</v>
      </c>
      <c r="M3" s="76">
        <f t="shared" si="0"/>
        <v>0</v>
      </c>
      <c r="N3" s="76">
        <f t="shared" si="0"/>
        <v>0</v>
      </c>
      <c r="O3" s="76"/>
      <c r="P3" s="76">
        <f t="shared" si="0"/>
        <v>30</v>
      </c>
      <c r="Q3" s="78"/>
      <c r="R3" s="78"/>
      <c r="S3" s="471" t="s">
        <v>22</v>
      </c>
      <c r="T3" s="57"/>
      <c r="U3"/>
    </row>
    <row r="4" spans="1:21">
      <c r="A4" s="131" t="s">
        <v>23</v>
      </c>
      <c r="B4" s="36" t="s">
        <v>24</v>
      </c>
      <c r="C4" s="36" t="s">
        <v>147</v>
      </c>
      <c r="D4" s="206" t="s">
        <v>148</v>
      </c>
      <c r="E4" s="15"/>
      <c r="F4" s="43">
        <f>SUM(G4:I4)+N4</f>
        <v>38</v>
      </c>
      <c r="G4" s="44">
        <f>SUM(G5:G7)</f>
        <v>14</v>
      </c>
      <c r="H4" s="44">
        <f>SUM(H5:H7)</f>
        <v>24</v>
      </c>
      <c r="I4" s="44">
        <f>SUM(I5:I7)</f>
        <v>0</v>
      </c>
      <c r="J4" s="67"/>
      <c r="K4" s="67">
        <f>SUM(K5:K7)</f>
        <v>0</v>
      </c>
      <c r="L4" s="67">
        <f>SUM(L5:L7)</f>
        <v>0</v>
      </c>
      <c r="M4" s="67">
        <f>SUM(M5:M7)</f>
        <v>0</v>
      </c>
      <c r="N4" s="67">
        <f>SUM(N5:N7)</f>
        <v>0</v>
      </c>
      <c r="O4" s="113">
        <f>SUM(O5:O7)</f>
        <v>1</v>
      </c>
      <c r="P4" s="243">
        <v>4</v>
      </c>
      <c r="Q4" s="40"/>
      <c r="R4" s="40"/>
      <c r="S4" s="398" t="s">
        <v>27</v>
      </c>
      <c r="T4" s="37" t="s">
        <v>27</v>
      </c>
    </row>
    <row r="5" spans="1:21">
      <c r="B5" s="13" t="s">
        <v>28</v>
      </c>
      <c r="C5" s="10" t="s">
        <v>149</v>
      </c>
      <c r="D5" s="34" t="s">
        <v>150</v>
      </c>
      <c r="E5" s="54" t="s">
        <v>31</v>
      </c>
      <c r="F5" s="35">
        <f>SUM(G5:M5)</f>
        <v>20</v>
      </c>
      <c r="G5" s="21">
        <v>8</v>
      </c>
      <c r="H5" s="21">
        <v>12</v>
      </c>
      <c r="I5" s="21"/>
      <c r="J5" s="68"/>
      <c r="K5" s="68"/>
      <c r="L5" s="68"/>
      <c r="M5" s="68"/>
      <c r="N5" s="68"/>
      <c r="O5" s="241">
        <f>1/2</f>
        <v>0.5</v>
      </c>
      <c r="P5" s="41"/>
      <c r="Q5" s="41">
        <v>2</v>
      </c>
      <c r="R5" s="16" t="s">
        <v>32</v>
      </c>
      <c r="S5" s="399" t="s">
        <v>33</v>
      </c>
      <c r="T5" s="38" t="s">
        <v>27</v>
      </c>
    </row>
    <row r="6" spans="1:21">
      <c r="B6" s="250" t="s">
        <v>28</v>
      </c>
      <c r="C6" s="338" t="s">
        <v>151</v>
      </c>
      <c r="D6" s="251" t="s">
        <v>152</v>
      </c>
      <c r="E6" s="54"/>
      <c r="F6" s="35"/>
      <c r="G6" s="21"/>
      <c r="H6" s="21"/>
      <c r="I6" s="21"/>
      <c r="J6" s="68"/>
      <c r="K6" s="68"/>
      <c r="L6" s="68"/>
      <c r="M6" s="68"/>
      <c r="N6" s="68"/>
      <c r="O6" s="241"/>
      <c r="P6" s="41"/>
      <c r="Q6" s="41"/>
      <c r="R6" s="16"/>
      <c r="S6" s="399"/>
      <c r="T6" s="38"/>
      <c r="U6"/>
    </row>
    <row r="7" spans="1:21">
      <c r="B7" s="13" t="s">
        <v>28</v>
      </c>
      <c r="C7" s="10" t="s">
        <v>153</v>
      </c>
      <c r="D7" s="34" t="s">
        <v>154</v>
      </c>
      <c r="E7" s="54" t="s">
        <v>31</v>
      </c>
      <c r="F7" s="35">
        <f>SUM(G7:M7)</f>
        <v>18</v>
      </c>
      <c r="G7" s="21">
        <v>6</v>
      </c>
      <c r="H7" s="21">
        <v>12</v>
      </c>
      <c r="I7" s="21"/>
      <c r="J7" s="68"/>
      <c r="K7" s="68"/>
      <c r="L7" s="68"/>
      <c r="M7" s="68"/>
      <c r="N7" s="68"/>
      <c r="O7" s="241">
        <f>1/2</f>
        <v>0.5</v>
      </c>
      <c r="P7" s="41"/>
      <c r="Q7" s="41">
        <v>2</v>
      </c>
      <c r="R7" s="16" t="s">
        <v>32</v>
      </c>
      <c r="S7" s="399" t="s">
        <v>33</v>
      </c>
      <c r="T7" s="38" t="s">
        <v>27</v>
      </c>
      <c r="U7"/>
    </row>
    <row r="8" spans="1:21">
      <c r="A8" s="131" t="s">
        <v>23</v>
      </c>
      <c r="B8" s="36" t="s">
        <v>24</v>
      </c>
      <c r="C8" s="36" t="s">
        <v>155</v>
      </c>
      <c r="D8" s="206" t="s">
        <v>37</v>
      </c>
      <c r="E8" s="55"/>
      <c r="F8" s="43">
        <f>SUM(G8:I8)+N8</f>
        <v>82</v>
      </c>
      <c r="G8" s="44">
        <f>SUM(G9:G10)</f>
        <v>18</v>
      </c>
      <c r="H8" s="44">
        <f t="shared" ref="H8" si="1">SUM(H9:H10)</f>
        <v>48</v>
      </c>
      <c r="I8" s="44">
        <f t="shared" ref="I8:M8" si="2">SUM(I9:I10)</f>
        <v>16</v>
      </c>
      <c r="J8" s="67"/>
      <c r="K8" s="67">
        <f t="shared" si="2"/>
        <v>0</v>
      </c>
      <c r="L8" s="67">
        <f t="shared" si="2"/>
        <v>0</v>
      </c>
      <c r="M8" s="67">
        <f t="shared" si="2"/>
        <v>0</v>
      </c>
      <c r="N8" s="67">
        <f>SUM(N9:N10)</f>
        <v>0</v>
      </c>
      <c r="O8" s="113"/>
      <c r="P8" s="243">
        <v>7</v>
      </c>
      <c r="Q8" s="40"/>
      <c r="R8" s="40"/>
      <c r="S8" s="398" t="s">
        <v>27</v>
      </c>
      <c r="T8" s="37" t="s">
        <v>27</v>
      </c>
    </row>
    <row r="9" spans="1:21">
      <c r="B9" s="13" t="s">
        <v>28</v>
      </c>
      <c r="C9" s="10" t="s">
        <v>156</v>
      </c>
      <c r="D9" s="34" t="s">
        <v>39</v>
      </c>
      <c r="E9" s="54" t="s">
        <v>31</v>
      </c>
      <c r="F9" s="35">
        <f>SUM(G9:M9)</f>
        <v>34</v>
      </c>
      <c r="G9" s="21">
        <v>6</v>
      </c>
      <c r="H9" s="21">
        <v>24</v>
      </c>
      <c r="I9" s="21">
        <v>4</v>
      </c>
      <c r="J9" s="68"/>
      <c r="K9" s="68"/>
      <c r="L9" s="68"/>
      <c r="M9" s="68"/>
      <c r="N9" s="68"/>
      <c r="O9" s="66">
        <f>1/2</f>
        <v>0.5</v>
      </c>
      <c r="P9" s="41"/>
      <c r="Q9" s="41">
        <v>2</v>
      </c>
      <c r="R9" s="16" t="s">
        <v>32</v>
      </c>
      <c r="S9" s="399" t="s">
        <v>33</v>
      </c>
      <c r="T9" s="38" t="s">
        <v>27</v>
      </c>
    </row>
    <row r="10" spans="1:21">
      <c r="B10" s="13" t="s">
        <v>28</v>
      </c>
      <c r="C10" s="10" t="s">
        <v>157</v>
      </c>
      <c r="D10" s="34" t="s">
        <v>158</v>
      </c>
      <c r="E10" s="54" t="s">
        <v>42</v>
      </c>
      <c r="F10" s="35">
        <f>SUM(G10:M10)</f>
        <v>48</v>
      </c>
      <c r="G10" s="21">
        <v>12</v>
      </c>
      <c r="H10" s="21">
        <v>24</v>
      </c>
      <c r="I10" s="21">
        <v>12</v>
      </c>
      <c r="J10" s="68"/>
      <c r="K10" s="68"/>
      <c r="L10" s="68"/>
      <c r="M10" s="68"/>
      <c r="N10" s="68"/>
      <c r="O10" s="66">
        <f>1/2</f>
        <v>0.5</v>
      </c>
      <c r="P10" s="41"/>
      <c r="Q10" s="41">
        <v>2</v>
      </c>
      <c r="R10" s="16" t="s">
        <v>32</v>
      </c>
      <c r="S10" s="399" t="s">
        <v>33</v>
      </c>
      <c r="T10" s="38" t="s">
        <v>27</v>
      </c>
    </row>
    <row r="11" spans="1:21">
      <c r="A11" s="131" t="s">
        <v>63</v>
      </c>
      <c r="B11" s="206" t="s">
        <v>24</v>
      </c>
      <c r="C11" s="206" t="s">
        <v>110</v>
      </c>
      <c r="D11" s="206" t="s">
        <v>44</v>
      </c>
      <c r="E11" s="15"/>
      <c r="F11" s="43">
        <f>SUM(G11:I11)+N11</f>
        <v>32</v>
      </c>
      <c r="G11" s="44">
        <f>SUM(G12:G13)</f>
        <v>8</v>
      </c>
      <c r="H11" s="44">
        <f t="shared" ref="H11:I11" si="3">SUM(H12:H13)</f>
        <v>24</v>
      </c>
      <c r="I11" s="44">
        <f t="shared" si="3"/>
        <v>0</v>
      </c>
      <c r="J11" s="67"/>
      <c r="K11" s="67">
        <f t="shared" ref="K11:M11" si="4">SUM(K12:K13)</f>
        <v>0</v>
      </c>
      <c r="L11" s="67">
        <f t="shared" si="4"/>
        <v>0</v>
      </c>
      <c r="M11" s="67">
        <f t="shared" si="4"/>
        <v>0</v>
      </c>
      <c r="N11" s="67">
        <f>SUM(N12:N13)</f>
        <v>0</v>
      </c>
      <c r="O11" s="113"/>
      <c r="P11" s="243">
        <v>3</v>
      </c>
      <c r="Q11" s="42"/>
      <c r="R11" s="42"/>
      <c r="S11" s="398" t="s">
        <v>27</v>
      </c>
      <c r="T11" s="37" t="s">
        <v>27</v>
      </c>
      <c r="U11"/>
    </row>
    <row r="12" spans="1:21">
      <c r="A12" s="131" t="s">
        <v>23</v>
      </c>
      <c r="B12" s="13" t="s">
        <v>28</v>
      </c>
      <c r="C12" s="13" t="s">
        <v>159</v>
      </c>
      <c r="D12" s="34" t="s">
        <v>152</v>
      </c>
      <c r="E12" s="54" t="s">
        <v>31</v>
      </c>
      <c r="F12" s="35">
        <f>SUM(G12:M12)</f>
        <v>18</v>
      </c>
      <c r="G12" s="243">
        <v>4</v>
      </c>
      <c r="H12" s="243">
        <v>14</v>
      </c>
      <c r="I12" s="21"/>
      <c r="J12" s="68" t="s">
        <v>58</v>
      </c>
      <c r="K12" s="68"/>
      <c r="L12" s="68"/>
      <c r="M12" s="68"/>
      <c r="N12" s="68"/>
      <c r="O12" s="241">
        <f>1/2</f>
        <v>0.5</v>
      </c>
      <c r="P12" s="41"/>
      <c r="Q12" s="41">
        <v>2</v>
      </c>
      <c r="R12" s="16" t="s">
        <v>32</v>
      </c>
      <c r="S12" s="399" t="s">
        <v>33</v>
      </c>
      <c r="T12" s="38" t="s">
        <v>27</v>
      </c>
      <c r="U12"/>
    </row>
    <row r="13" spans="1:21" s="32" customFormat="1">
      <c r="A13" s="131" t="s">
        <v>63</v>
      </c>
      <c r="B13" s="227" t="s">
        <v>28</v>
      </c>
      <c r="C13" s="227" t="s">
        <v>61</v>
      </c>
      <c r="D13" s="247" t="s">
        <v>160</v>
      </c>
      <c r="E13" s="229" t="s">
        <v>31</v>
      </c>
      <c r="F13" s="230">
        <f>SUM(G13:M13)</f>
        <v>14</v>
      </c>
      <c r="G13" s="234">
        <v>4</v>
      </c>
      <c r="H13" s="234">
        <v>10</v>
      </c>
      <c r="I13" s="230"/>
      <c r="J13" s="230" t="s">
        <v>58</v>
      </c>
      <c r="K13" s="230"/>
      <c r="L13" s="230"/>
      <c r="M13" s="230"/>
      <c r="N13" s="230"/>
      <c r="O13" s="235">
        <f>1/2</f>
        <v>0.5</v>
      </c>
      <c r="P13" s="53"/>
      <c r="Q13" s="53">
        <v>2</v>
      </c>
      <c r="R13" s="53" t="s">
        <v>32</v>
      </c>
      <c r="S13" s="400" t="s">
        <v>33</v>
      </c>
      <c r="T13" s="248" t="s">
        <v>27</v>
      </c>
    </row>
    <row r="14" spans="1:21">
      <c r="B14" s="36" t="s">
        <v>24</v>
      </c>
      <c r="C14" s="36" t="s">
        <v>161</v>
      </c>
      <c r="D14" s="36" t="s">
        <v>162</v>
      </c>
      <c r="E14" s="15"/>
      <c r="F14" s="43">
        <f>SUM(G14:I14)+N14</f>
        <v>46</v>
      </c>
      <c r="G14" s="44">
        <f>SUM(G15:G16)</f>
        <v>10</v>
      </c>
      <c r="H14" s="44">
        <f t="shared" ref="H14" si="5">SUM(H15:H16)</f>
        <v>30</v>
      </c>
      <c r="I14" s="44">
        <f t="shared" ref="I14:M14" si="6">SUM(I15:I16)</f>
        <v>6</v>
      </c>
      <c r="J14" s="67"/>
      <c r="K14" s="67">
        <f t="shared" si="6"/>
        <v>0</v>
      </c>
      <c r="L14" s="67">
        <f t="shared" si="6"/>
        <v>0</v>
      </c>
      <c r="M14" s="67">
        <f t="shared" si="6"/>
        <v>0</v>
      </c>
      <c r="N14" s="67">
        <f>SUM(N15:N16)</f>
        <v>0</v>
      </c>
      <c r="O14" s="113"/>
      <c r="P14" s="243">
        <v>5</v>
      </c>
      <c r="Q14" s="42"/>
      <c r="R14" s="42"/>
      <c r="S14" s="398" t="s">
        <v>27</v>
      </c>
      <c r="T14" s="37" t="s">
        <v>27</v>
      </c>
    </row>
    <row r="15" spans="1:21">
      <c r="B15" s="13" t="s">
        <v>28</v>
      </c>
      <c r="C15" s="13" t="s">
        <v>159</v>
      </c>
      <c r="D15" s="34" t="s">
        <v>163</v>
      </c>
      <c r="E15" s="54" t="s">
        <v>31</v>
      </c>
      <c r="F15" s="35">
        <f>SUM(G15:M15)</f>
        <v>26</v>
      </c>
      <c r="G15" s="21">
        <v>10</v>
      </c>
      <c r="H15" s="21">
        <v>10</v>
      </c>
      <c r="I15" s="21">
        <v>6</v>
      </c>
      <c r="J15" s="68"/>
      <c r="K15" s="68"/>
      <c r="L15" s="68"/>
      <c r="M15" s="68"/>
      <c r="N15" s="68"/>
      <c r="O15" s="66">
        <f>1/2</f>
        <v>0.5</v>
      </c>
      <c r="P15" s="41"/>
      <c r="Q15" s="41">
        <v>2</v>
      </c>
      <c r="R15" s="16" t="s">
        <v>32</v>
      </c>
      <c r="S15" s="47" t="s">
        <v>33</v>
      </c>
      <c r="T15" s="38" t="s">
        <v>27</v>
      </c>
    </row>
    <row r="16" spans="1:21">
      <c r="A16" s="131" t="s">
        <v>23</v>
      </c>
      <c r="B16" s="227" t="s">
        <v>28</v>
      </c>
      <c r="C16" s="227" t="s">
        <v>61</v>
      </c>
      <c r="D16" s="247" t="s">
        <v>62</v>
      </c>
      <c r="E16" s="54" t="s">
        <v>31</v>
      </c>
      <c r="F16" s="35">
        <f>SUM(G16:M16)</f>
        <v>20</v>
      </c>
      <c r="G16" s="21"/>
      <c r="H16" s="243">
        <v>20</v>
      </c>
      <c r="I16" s="21"/>
      <c r="J16" s="68"/>
      <c r="K16" s="68"/>
      <c r="L16" s="68"/>
      <c r="M16" s="68"/>
      <c r="N16" s="68"/>
      <c r="O16" s="66">
        <f>1/2</f>
        <v>0.5</v>
      </c>
      <c r="P16" s="41"/>
      <c r="Q16" s="41">
        <v>2</v>
      </c>
      <c r="R16" s="16" t="s">
        <v>32</v>
      </c>
      <c r="S16" s="47" t="s">
        <v>33</v>
      </c>
      <c r="T16" s="38" t="s">
        <v>27</v>
      </c>
    </row>
    <row r="17" spans="1:21">
      <c r="A17" s="131" t="s">
        <v>47</v>
      </c>
      <c r="B17" s="386" t="s">
        <v>24</v>
      </c>
      <c r="C17" s="386" t="s">
        <v>164</v>
      </c>
      <c r="D17" s="386" t="s">
        <v>165</v>
      </c>
      <c r="E17" s="388"/>
      <c r="F17" s="43"/>
      <c r="G17" s="44"/>
      <c r="H17" s="44"/>
      <c r="I17" s="44"/>
      <c r="J17" s="67"/>
      <c r="K17" s="67"/>
      <c r="L17" s="67"/>
      <c r="M17" s="67"/>
      <c r="N17" s="67"/>
      <c r="O17" s="75"/>
      <c r="P17" s="40"/>
      <c r="Q17" s="42"/>
      <c r="R17" s="42"/>
      <c r="S17" s="48"/>
      <c r="T17" s="37"/>
      <c r="U17" s="23"/>
    </row>
    <row r="18" spans="1:21">
      <c r="A18" s="131" t="s">
        <v>47</v>
      </c>
      <c r="B18" s="239" t="s">
        <v>28</v>
      </c>
      <c r="C18" s="239" t="s">
        <v>166</v>
      </c>
      <c r="D18" s="240" t="s">
        <v>167</v>
      </c>
      <c r="E18" s="403" t="s">
        <v>31</v>
      </c>
      <c r="F18" s="35"/>
      <c r="G18" s="21"/>
      <c r="H18" s="21"/>
      <c r="I18" s="21"/>
      <c r="J18" s="68"/>
      <c r="K18" s="68"/>
      <c r="L18" s="68"/>
      <c r="M18" s="68"/>
      <c r="N18" s="68"/>
      <c r="O18" s="66"/>
      <c r="P18" s="41"/>
      <c r="Q18" s="41"/>
      <c r="R18" s="16"/>
      <c r="S18" s="47"/>
      <c r="T18" s="38"/>
      <c r="U18" s="23"/>
    </row>
    <row r="19" spans="1:21">
      <c r="A19" s="131" t="s">
        <v>47</v>
      </c>
      <c r="B19" s="239" t="s">
        <v>28</v>
      </c>
      <c r="C19" s="239" t="s">
        <v>168</v>
      </c>
      <c r="D19" s="240" t="s">
        <v>135</v>
      </c>
      <c r="E19" s="403" t="s">
        <v>31</v>
      </c>
      <c r="F19" s="35"/>
      <c r="G19" s="21"/>
      <c r="H19" s="21"/>
      <c r="I19" s="21"/>
      <c r="J19" s="68"/>
      <c r="K19" s="68"/>
      <c r="L19" s="68"/>
      <c r="M19" s="68"/>
      <c r="N19" s="68"/>
      <c r="O19" s="66"/>
      <c r="P19" s="41"/>
      <c r="Q19" s="41"/>
      <c r="R19" s="16"/>
      <c r="S19" s="47"/>
      <c r="T19" s="38"/>
      <c r="U19" s="23"/>
    </row>
    <row r="20" spans="1:21" s="32" customFormat="1" ht="15.4" customHeight="1">
      <c r="A20" s="131" t="s">
        <v>63</v>
      </c>
      <c r="B20" s="206" t="s">
        <v>24</v>
      </c>
      <c r="C20" s="206" t="s">
        <v>169</v>
      </c>
      <c r="D20" s="206" t="s">
        <v>170</v>
      </c>
      <c r="E20" s="55"/>
      <c r="F20" s="43">
        <f>SUM(G20:I20)+N20</f>
        <v>38</v>
      </c>
      <c r="G20" s="222">
        <f>SUM(G21:G23)</f>
        <v>0</v>
      </c>
      <c r="H20" s="222">
        <f t="shared" ref="H20:N20" si="7">SUM(H21:H23)</f>
        <v>38</v>
      </c>
      <c r="I20" s="222">
        <f t="shared" si="7"/>
        <v>0</v>
      </c>
      <c r="J20" s="222">
        <f t="shared" si="7"/>
        <v>0</v>
      </c>
      <c r="K20" s="222">
        <f t="shared" si="7"/>
        <v>0</v>
      </c>
      <c r="L20" s="222">
        <f t="shared" si="7"/>
        <v>0</v>
      </c>
      <c r="M20" s="222">
        <f t="shared" si="7"/>
        <v>0</v>
      </c>
      <c r="N20" s="222">
        <f t="shared" si="7"/>
        <v>0</v>
      </c>
      <c r="O20" s="223">
        <f>SUM(O21:O23)</f>
        <v>0.99900000000000011</v>
      </c>
      <c r="P20" s="243">
        <v>3</v>
      </c>
      <c r="Q20" s="224">
        <v>3</v>
      </c>
      <c r="R20" s="224" t="s">
        <v>32</v>
      </c>
      <c r="S20" s="225" t="s">
        <v>27</v>
      </c>
      <c r="T20" s="226" t="s">
        <v>27</v>
      </c>
      <c r="U20" s="404"/>
    </row>
    <row r="21" spans="1:21" s="32" customFormat="1">
      <c r="A21" s="131" t="s">
        <v>63</v>
      </c>
      <c r="B21" s="227" t="s">
        <v>28</v>
      </c>
      <c r="C21" s="227" t="s">
        <v>169</v>
      </c>
      <c r="D21" s="247" t="s">
        <v>66</v>
      </c>
      <c r="E21" s="229" t="s">
        <v>31</v>
      </c>
      <c r="F21" s="230">
        <f t="shared" ref="F21:F22" si="8">SUM(G21:M21)</f>
        <v>20</v>
      </c>
      <c r="G21" s="230"/>
      <c r="H21" s="230">
        <v>20</v>
      </c>
      <c r="I21" s="230"/>
      <c r="J21" s="230"/>
      <c r="K21" s="230"/>
      <c r="L21" s="230"/>
      <c r="M21" s="230"/>
      <c r="N21" s="230"/>
      <c r="O21" s="231">
        <v>0.33300000000000002</v>
      </c>
      <c r="P21" s="53"/>
      <c r="Q21" s="53"/>
      <c r="R21" s="53"/>
      <c r="S21" s="232" t="s">
        <v>33</v>
      </c>
      <c r="T21" s="248" t="s">
        <v>171</v>
      </c>
      <c r="U21" s="404"/>
    </row>
    <row r="22" spans="1:21" s="32" customFormat="1">
      <c r="A22" s="131" t="s">
        <v>63</v>
      </c>
      <c r="B22" s="227" t="s">
        <v>28</v>
      </c>
      <c r="C22" s="227" t="s">
        <v>169</v>
      </c>
      <c r="D22" s="247" t="s">
        <v>68</v>
      </c>
      <c r="E22" s="229" t="s">
        <v>31</v>
      </c>
      <c r="F22" s="230">
        <f t="shared" si="8"/>
        <v>8</v>
      </c>
      <c r="G22" s="230"/>
      <c r="H22" s="230">
        <v>8</v>
      </c>
      <c r="I22" s="230"/>
      <c r="J22" s="230"/>
      <c r="K22" s="230"/>
      <c r="L22" s="230"/>
      <c r="M22" s="230"/>
      <c r="N22" s="230"/>
      <c r="O22" s="231">
        <v>0.33300000000000002</v>
      </c>
      <c r="P22" s="53"/>
      <c r="Q22" s="53"/>
      <c r="R22" s="53"/>
      <c r="S22" s="232" t="s">
        <v>33</v>
      </c>
      <c r="T22" s="248" t="s">
        <v>171</v>
      </c>
      <c r="U22" s="404"/>
    </row>
    <row r="23" spans="1:21" s="32" customFormat="1">
      <c r="A23" s="131" t="s">
        <v>63</v>
      </c>
      <c r="B23" s="227" t="s">
        <v>28</v>
      </c>
      <c r="C23" s="227" t="s">
        <v>169</v>
      </c>
      <c r="D23" s="247" t="s">
        <v>69</v>
      </c>
      <c r="E23" s="229" t="s">
        <v>31</v>
      </c>
      <c r="F23" s="230">
        <f>SUM(G23:M23)</f>
        <v>10</v>
      </c>
      <c r="G23" s="230"/>
      <c r="H23" s="230">
        <v>10</v>
      </c>
      <c r="I23" s="230"/>
      <c r="J23" s="230"/>
      <c r="K23" s="230"/>
      <c r="L23" s="230"/>
      <c r="M23" s="230"/>
      <c r="N23" s="230"/>
      <c r="O23" s="231">
        <v>0.33300000000000002</v>
      </c>
      <c r="P23" s="53"/>
      <c r="Q23" s="53"/>
      <c r="R23" s="53"/>
      <c r="S23" s="232" t="s">
        <v>33</v>
      </c>
      <c r="T23" s="248" t="s">
        <v>171</v>
      </c>
    </row>
    <row r="24" spans="1:21">
      <c r="B24" s="36" t="s">
        <v>24</v>
      </c>
      <c r="C24" s="36" t="s">
        <v>172</v>
      </c>
      <c r="D24" s="36" t="s">
        <v>173</v>
      </c>
      <c r="E24" s="15" t="s">
        <v>73</v>
      </c>
      <c r="F24" s="43">
        <f>SUM(G24:I24)+N24</f>
        <v>30</v>
      </c>
      <c r="G24" s="44"/>
      <c r="H24" s="44">
        <v>30</v>
      </c>
      <c r="I24" s="44"/>
      <c r="J24" s="67"/>
      <c r="K24" s="67"/>
      <c r="L24" s="67"/>
      <c r="M24" s="67"/>
      <c r="N24" s="67"/>
      <c r="O24" s="75"/>
      <c r="P24" s="40">
        <v>3</v>
      </c>
      <c r="Q24" s="42">
        <v>2</v>
      </c>
      <c r="R24" s="42" t="s">
        <v>32</v>
      </c>
      <c r="S24" s="48" t="s">
        <v>27</v>
      </c>
      <c r="T24" s="37" t="s">
        <v>171</v>
      </c>
    </row>
    <row r="25" spans="1:21">
      <c r="A25" s="131" t="s">
        <v>23</v>
      </c>
      <c r="B25" s="36" t="s">
        <v>24</v>
      </c>
      <c r="C25" s="36" t="s">
        <v>174</v>
      </c>
      <c r="D25" s="36" t="s">
        <v>175</v>
      </c>
      <c r="E25" s="15" t="s">
        <v>31</v>
      </c>
      <c r="F25" s="43">
        <f>SUM(G25:I25)+N25</f>
        <v>0</v>
      </c>
      <c r="G25" s="44"/>
      <c r="H25" s="44"/>
      <c r="I25" s="44"/>
      <c r="J25" s="67"/>
      <c r="K25" s="67"/>
      <c r="L25" s="67"/>
      <c r="M25" s="67"/>
      <c r="N25" s="67"/>
      <c r="O25" s="75"/>
      <c r="P25" s="243">
        <v>5</v>
      </c>
      <c r="Q25" s="42">
        <v>3</v>
      </c>
      <c r="R25" s="42" t="s">
        <v>80</v>
      </c>
      <c r="S25" s="48" t="s">
        <v>27</v>
      </c>
      <c r="T25" s="37" t="s">
        <v>27</v>
      </c>
      <c r="U25"/>
    </row>
    <row r="27" spans="1:21" s="56" customFormat="1">
      <c r="A27" s="132" t="s">
        <v>63</v>
      </c>
      <c r="B27" s="206" t="s">
        <v>24</v>
      </c>
      <c r="C27" s="206" t="s">
        <v>75</v>
      </c>
      <c r="D27" s="206" t="s">
        <v>76</v>
      </c>
      <c r="E27" s="55"/>
      <c r="F27" s="43">
        <f>SUM(G27:I27)+N27</f>
        <v>48</v>
      </c>
      <c r="G27" s="222">
        <f>SUM(G28:G30)</f>
        <v>18</v>
      </c>
      <c r="H27" s="222">
        <f>SUM(H28:H30)</f>
        <v>30</v>
      </c>
      <c r="I27" s="222">
        <f>SUM(I28:I30)</f>
        <v>0</v>
      </c>
      <c r="J27" s="222"/>
      <c r="K27" s="222">
        <f>SUM(K28:K30)</f>
        <v>0</v>
      </c>
      <c r="L27" s="222">
        <f>SUM(L28:L30)</f>
        <v>0</v>
      </c>
      <c r="M27" s="222">
        <f>SUM(M28:M30)</f>
        <v>0</v>
      </c>
      <c r="N27" s="222">
        <f>SUM(N28:N30)</f>
        <v>0</v>
      </c>
      <c r="O27" s="249"/>
      <c r="P27" s="52">
        <v>2</v>
      </c>
      <c r="Q27" s="52"/>
      <c r="R27" s="52"/>
      <c r="S27" s="225" t="s">
        <v>27</v>
      </c>
      <c r="T27" s="402" t="s">
        <v>77</v>
      </c>
    </row>
    <row r="28" spans="1:21" s="56" customFormat="1">
      <c r="A28" s="132" t="s">
        <v>63</v>
      </c>
      <c r="B28" s="206" t="s">
        <v>28</v>
      </c>
      <c r="C28" s="304" t="s">
        <v>78</v>
      </c>
      <c r="D28" s="401" t="s">
        <v>79</v>
      </c>
      <c r="E28" s="229" t="s">
        <v>31</v>
      </c>
      <c r="F28" s="230"/>
      <c r="G28" s="230">
        <v>6</v>
      </c>
      <c r="H28" s="230">
        <v>10</v>
      </c>
      <c r="I28" s="230">
        <v>0</v>
      </c>
      <c r="J28" s="230"/>
      <c r="K28" s="230">
        <v>0</v>
      </c>
      <c r="L28" s="230">
        <v>0</v>
      </c>
      <c r="M28" s="230">
        <v>0</v>
      </c>
      <c r="N28" s="230">
        <v>0</v>
      </c>
      <c r="O28" s="235">
        <v>1</v>
      </c>
      <c r="P28" s="53"/>
      <c r="Q28" s="53">
        <v>1</v>
      </c>
      <c r="R28" s="53" t="s">
        <v>80</v>
      </c>
      <c r="S28" s="232" t="s">
        <v>33</v>
      </c>
      <c r="T28" s="402" t="s">
        <v>77</v>
      </c>
    </row>
    <row r="29" spans="1:21" s="56" customFormat="1">
      <c r="A29" s="132" t="s">
        <v>63</v>
      </c>
      <c r="B29" s="206" t="s">
        <v>28</v>
      </c>
      <c r="C29" s="304" t="s">
        <v>81</v>
      </c>
      <c r="D29" s="401" t="s">
        <v>82</v>
      </c>
      <c r="E29" s="229" t="s">
        <v>31</v>
      </c>
      <c r="F29" s="230"/>
      <c r="G29" s="230">
        <v>6</v>
      </c>
      <c r="H29" s="230">
        <v>10</v>
      </c>
      <c r="I29" s="230">
        <v>0</v>
      </c>
      <c r="J29" s="230"/>
      <c r="K29" s="230">
        <v>0</v>
      </c>
      <c r="L29" s="230">
        <v>0</v>
      </c>
      <c r="M29" s="230">
        <v>0</v>
      </c>
      <c r="N29" s="230">
        <v>0</v>
      </c>
      <c r="O29" s="235">
        <v>1</v>
      </c>
      <c r="P29" s="53"/>
      <c r="Q29" s="53">
        <v>1</v>
      </c>
      <c r="R29" s="53" t="s">
        <v>80</v>
      </c>
      <c r="S29" s="232" t="s">
        <v>33</v>
      </c>
      <c r="T29" s="402" t="s">
        <v>77</v>
      </c>
    </row>
    <row r="30" spans="1:21" s="56" customFormat="1">
      <c r="A30" s="132" t="s">
        <v>63</v>
      </c>
      <c r="B30" s="206" t="s">
        <v>28</v>
      </c>
      <c r="C30" s="304" t="s">
        <v>83</v>
      </c>
      <c r="D30" s="401" t="s">
        <v>84</v>
      </c>
      <c r="E30" s="229" t="s">
        <v>31</v>
      </c>
      <c r="F30" s="230"/>
      <c r="G30" s="230">
        <v>6</v>
      </c>
      <c r="H30" s="230">
        <v>10</v>
      </c>
      <c r="I30" s="230">
        <v>0</v>
      </c>
      <c r="J30" s="230"/>
      <c r="K30" s="230">
        <v>0</v>
      </c>
      <c r="L30" s="230">
        <v>0</v>
      </c>
      <c r="M30" s="230">
        <v>0</v>
      </c>
      <c r="N30" s="230">
        <v>0</v>
      </c>
      <c r="O30" s="235">
        <v>1</v>
      </c>
      <c r="P30" s="53"/>
      <c r="Q30" s="53">
        <v>1</v>
      </c>
      <c r="R30" s="53" t="s">
        <v>80</v>
      </c>
      <c r="S30" s="232" t="s">
        <v>33</v>
      </c>
      <c r="T30" s="402" t="s">
        <v>77</v>
      </c>
    </row>
    <row r="31" spans="1:21">
      <c r="A31" s="1"/>
      <c r="B31" s="63" t="s">
        <v>87</v>
      </c>
      <c r="T31" s="58"/>
    </row>
    <row r="32" spans="1:21">
      <c r="A32" s="1"/>
      <c r="B32" t="s">
        <v>88</v>
      </c>
      <c r="T32" s="58"/>
    </row>
    <row r="33" spans="1:20">
      <c r="A33" s="1"/>
      <c r="B33" t="s">
        <v>89</v>
      </c>
      <c r="T33" s="58"/>
    </row>
    <row r="34" spans="1:20">
      <c r="A34" s="1"/>
      <c r="B34" t="s">
        <v>176</v>
      </c>
      <c r="T34" s="58"/>
    </row>
    <row r="35" spans="1:20">
      <c r="A35" s="1"/>
      <c r="B35"/>
      <c r="D35" s="83"/>
      <c r="T35" s="58"/>
    </row>
  </sheetData>
  <customSheetViews>
    <customSheetView guid="{909C9E56-8965-4850-A599-BB767CD395C9}" scale="80">
      <selection activeCell="C30" sqref="C30"/>
      <pageMargins left="0" right="0" top="0" bottom="0" header="0" footer="0"/>
    </customSheetView>
  </customSheetViews>
  <pageMargins left="0.7" right="0.7" top="0.75" bottom="0.75" header="0.3" footer="0.3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8C7BE-5B5C-4B84-A15A-4AF2F9F91F9D}">
  <sheetPr>
    <tabColor rgb="FFFFFF00"/>
    <pageSetUpPr fitToPage="1"/>
  </sheetPr>
  <dimension ref="A1:U26"/>
  <sheetViews>
    <sheetView topLeftCell="J1" zoomScale="55" zoomScaleNormal="55" workbookViewId="0">
      <selection activeCell="S3" sqref="S3"/>
    </sheetView>
  </sheetViews>
  <sheetFormatPr defaultColWidth="11.42578125" defaultRowHeight="14.25"/>
  <cols>
    <col min="1" max="1" width="22.28515625" style="1" customWidth="1"/>
    <col min="2" max="2" width="15.42578125" style="1" customWidth="1"/>
    <col min="3" max="3" width="17.140625" style="1" customWidth="1"/>
    <col min="4" max="4" width="44.5703125" style="1" customWidth="1"/>
    <col min="5" max="5" width="8" style="1" customWidth="1"/>
    <col min="6" max="6" width="20.42578125" style="1" customWidth="1"/>
    <col min="7" max="7" width="18" style="1" customWidth="1"/>
    <col min="8" max="8" width="17.85546875" style="1" customWidth="1"/>
    <col min="9" max="9" width="20" style="1" customWidth="1"/>
    <col min="10" max="10" width="12.85546875" style="1" customWidth="1"/>
    <col min="11" max="11" width="13.7109375" style="1" customWidth="1"/>
    <col min="12" max="12" width="19.85546875" style="1" customWidth="1"/>
    <col min="13" max="13" width="14.28515625" style="1" customWidth="1"/>
    <col min="14" max="14" width="32.140625" style="1" customWidth="1"/>
    <col min="15" max="15" width="13.42578125" style="1" customWidth="1"/>
    <col min="16" max="16" width="11.140625" style="1" customWidth="1"/>
    <col min="17" max="17" width="13.7109375" style="1" customWidth="1"/>
    <col min="18" max="18" width="15.5703125" style="1" customWidth="1"/>
    <col min="19" max="19" width="38.140625" style="1" customWidth="1"/>
    <col min="20" max="20" width="64.7109375" style="1" customWidth="1"/>
    <col min="21" max="21" width="62.28515625" style="58" customWidth="1"/>
  </cols>
  <sheetData>
    <row r="1" spans="1:21" s="18" customFormat="1" ht="33" customHeight="1">
      <c r="A1" s="1"/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1" s="1" customFormat="1" ht="33" customHeight="1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1" ht="48.75">
      <c r="B3" s="79" t="s">
        <v>177</v>
      </c>
      <c r="C3" s="6"/>
      <c r="D3" s="6"/>
      <c r="E3" s="6"/>
      <c r="F3" s="126">
        <f>SUM(G3:I3)+N3</f>
        <v>286</v>
      </c>
      <c r="G3" s="3">
        <f>G4+G7+G12+G19+G24+G25</f>
        <v>68</v>
      </c>
      <c r="H3" s="3">
        <f t="shared" ref="H3:I3" si="0">H4+H7+H12+H19+H24+H25</f>
        <v>186</v>
      </c>
      <c r="I3" s="3">
        <f t="shared" si="0"/>
        <v>32</v>
      </c>
      <c r="J3" s="70"/>
      <c r="K3" s="70">
        <f>K4+K7+K12+K19+K24+K25</f>
        <v>0</v>
      </c>
      <c r="L3" s="70">
        <f>L4+L7+L12+L19+L24+L25</f>
        <v>0</v>
      </c>
      <c r="M3" s="70">
        <f>M4+M7+M12+M19+M24+M25</f>
        <v>0</v>
      </c>
      <c r="N3" s="70">
        <f>N4+N7+N12+N19+N24+N25</f>
        <v>0</v>
      </c>
      <c r="O3" s="3"/>
      <c r="P3" s="3">
        <f>P4+P7+P12+P19+P24+P25</f>
        <v>30</v>
      </c>
      <c r="Q3" s="7"/>
      <c r="R3" s="7"/>
      <c r="S3" s="471" t="s">
        <v>22</v>
      </c>
      <c r="T3" s="57"/>
    </row>
    <row r="4" spans="1:21">
      <c r="A4" s="132" t="s">
        <v>23</v>
      </c>
      <c r="B4" s="36" t="s">
        <v>24</v>
      </c>
      <c r="C4" s="36" t="s">
        <v>178</v>
      </c>
      <c r="D4" s="206" t="s">
        <v>179</v>
      </c>
      <c r="E4" s="15"/>
      <c r="F4" s="43">
        <f>SUM(G4:I4)+N4</f>
        <v>40</v>
      </c>
      <c r="G4" s="44">
        <v>10</v>
      </c>
      <c r="H4" s="44">
        <v>22</v>
      </c>
      <c r="I4" s="44">
        <v>8</v>
      </c>
      <c r="J4" s="44"/>
      <c r="K4" s="44">
        <v>0</v>
      </c>
      <c r="L4" s="44">
        <v>0</v>
      </c>
      <c r="M4" s="44">
        <v>0</v>
      </c>
      <c r="N4" s="44">
        <v>0</v>
      </c>
      <c r="O4" s="75"/>
      <c r="P4" s="243">
        <v>4</v>
      </c>
      <c r="Q4" s="40"/>
      <c r="R4" s="40"/>
      <c r="S4" s="48" t="s">
        <v>27</v>
      </c>
      <c r="T4" s="37" t="s">
        <v>27</v>
      </c>
    </row>
    <row r="5" spans="1:21" s="176" customFormat="1">
      <c r="A5" s="132" t="s">
        <v>47</v>
      </c>
      <c r="B5" s="250" t="s">
        <v>28</v>
      </c>
      <c r="C5" s="338" t="s">
        <v>180</v>
      </c>
      <c r="D5" s="251" t="s">
        <v>181</v>
      </c>
      <c r="E5" s="167"/>
      <c r="F5" s="168"/>
      <c r="G5" s="169"/>
      <c r="H5" s="169"/>
      <c r="I5" s="169"/>
      <c r="J5" s="170"/>
      <c r="K5" s="170"/>
      <c r="L5" s="170"/>
      <c r="M5" s="170"/>
      <c r="N5" s="170"/>
      <c r="O5" s="171"/>
      <c r="P5" s="172"/>
      <c r="Q5" s="172"/>
      <c r="R5" s="173"/>
      <c r="S5" s="174"/>
      <c r="T5" s="175"/>
    </row>
    <row r="6" spans="1:21">
      <c r="A6" s="132" t="s">
        <v>47</v>
      </c>
      <c r="B6" s="250" t="s">
        <v>28</v>
      </c>
      <c r="C6" s="297"/>
      <c r="D6" s="251" t="s">
        <v>182</v>
      </c>
      <c r="E6" s="160"/>
      <c r="F6" s="146"/>
      <c r="G6" s="149"/>
      <c r="H6" s="149"/>
      <c r="I6" s="149"/>
      <c r="J6" s="147"/>
      <c r="K6" s="147"/>
      <c r="L6" s="147"/>
      <c r="M6" s="147"/>
      <c r="N6" s="147"/>
      <c r="O6" s="161"/>
      <c r="P6" s="234"/>
      <c r="Q6" s="162"/>
      <c r="R6" s="146"/>
      <c r="S6" s="163"/>
      <c r="T6" s="164"/>
      <c r="U6"/>
    </row>
    <row r="7" spans="1:21">
      <c r="A7" s="132" t="s">
        <v>23</v>
      </c>
      <c r="B7" s="36" t="s">
        <v>24</v>
      </c>
      <c r="C7" s="36" t="s">
        <v>183</v>
      </c>
      <c r="D7" s="206" t="s">
        <v>184</v>
      </c>
      <c r="E7" s="15"/>
      <c r="F7" s="43">
        <f>SUM(G7:I7)+N7</f>
        <v>72</v>
      </c>
      <c r="G7" s="44">
        <f>SUM(G8:G9)</f>
        <v>22</v>
      </c>
      <c r="H7" s="44">
        <f t="shared" ref="H7" si="1">SUM(H8:H9)</f>
        <v>42</v>
      </c>
      <c r="I7" s="44">
        <f t="shared" ref="I7" si="2">SUM(I8:I9)</f>
        <v>8</v>
      </c>
      <c r="J7" s="44"/>
      <c r="K7" s="44">
        <f t="shared" ref="K7" si="3">SUM(K8:K9)</f>
        <v>0</v>
      </c>
      <c r="L7" s="44">
        <f t="shared" ref="L7" si="4">SUM(L8:L9)</f>
        <v>0</v>
      </c>
      <c r="M7" s="44">
        <f t="shared" ref="M7" si="5">SUM(M8:M9)</f>
        <v>0</v>
      </c>
      <c r="N7" s="44">
        <f t="shared" ref="N7" si="6">SUM(N8:N9)</f>
        <v>0</v>
      </c>
      <c r="O7" s="75"/>
      <c r="P7" s="243">
        <v>7</v>
      </c>
      <c r="Q7" s="42"/>
      <c r="R7" s="42"/>
      <c r="S7" s="48" t="s">
        <v>27</v>
      </c>
      <c r="T7" s="37" t="s">
        <v>27</v>
      </c>
    </row>
    <row r="8" spans="1:21">
      <c r="A8" s="132"/>
      <c r="B8" s="13" t="s">
        <v>28</v>
      </c>
      <c r="C8" s="13" t="s">
        <v>101</v>
      </c>
      <c r="D8" s="34" t="s">
        <v>185</v>
      </c>
      <c r="E8" s="54" t="s">
        <v>31</v>
      </c>
      <c r="F8" s="35">
        <f>SUM(G8:M8)</f>
        <v>32</v>
      </c>
      <c r="G8" s="21">
        <v>10</v>
      </c>
      <c r="H8" s="21">
        <v>22</v>
      </c>
      <c r="I8" s="35"/>
      <c r="J8" s="68"/>
      <c r="K8" s="68"/>
      <c r="L8" s="68"/>
      <c r="M8" s="68"/>
      <c r="N8" s="68"/>
      <c r="O8" s="241">
        <v>0.5</v>
      </c>
      <c r="P8" s="41"/>
      <c r="Q8" s="41">
        <v>2</v>
      </c>
      <c r="R8" s="16" t="s">
        <v>32</v>
      </c>
      <c r="S8" s="47" t="s">
        <v>33</v>
      </c>
      <c r="T8" s="38" t="s">
        <v>27</v>
      </c>
    </row>
    <row r="9" spans="1:21">
      <c r="A9" s="132" t="s">
        <v>186</v>
      </c>
      <c r="B9" s="13" t="s">
        <v>28</v>
      </c>
      <c r="C9" s="13" t="s">
        <v>103</v>
      </c>
      <c r="D9" s="34" t="s">
        <v>104</v>
      </c>
      <c r="E9" s="54" t="s">
        <v>31</v>
      </c>
      <c r="F9" s="35">
        <f t="shared" ref="F9" si="7">SUM(G9:M9)</f>
        <v>40</v>
      </c>
      <c r="G9" s="121">
        <v>12</v>
      </c>
      <c r="H9" s="121">
        <v>20</v>
      </c>
      <c r="I9" s="21">
        <v>8</v>
      </c>
      <c r="J9" s="68"/>
      <c r="K9" s="68"/>
      <c r="L9" s="68"/>
      <c r="M9" s="68"/>
      <c r="N9" s="68"/>
      <c r="O9" s="241">
        <v>0.5</v>
      </c>
      <c r="P9" s="41"/>
      <c r="Q9" s="41">
        <v>2</v>
      </c>
      <c r="R9" s="16" t="s">
        <v>32</v>
      </c>
      <c r="S9" s="47" t="s">
        <v>33</v>
      </c>
      <c r="T9" s="38" t="s">
        <v>27</v>
      </c>
      <c r="U9"/>
    </row>
    <row r="10" spans="1:21">
      <c r="A10" s="132" t="s">
        <v>47</v>
      </c>
      <c r="B10" s="239" t="s">
        <v>28</v>
      </c>
      <c r="C10" s="239"/>
      <c r="D10" s="240" t="s">
        <v>127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/>
    </row>
    <row r="11" spans="1:21">
      <c r="A11" s="132" t="s">
        <v>47</v>
      </c>
      <c r="B11" s="239" t="s">
        <v>28</v>
      </c>
      <c r="C11" s="239"/>
      <c r="D11" s="240" t="s">
        <v>187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/>
    </row>
    <row r="12" spans="1:21">
      <c r="A12" s="132" t="s">
        <v>23</v>
      </c>
      <c r="B12" s="36" t="s">
        <v>24</v>
      </c>
      <c r="C12" s="36" t="s">
        <v>188</v>
      </c>
      <c r="D12" s="36" t="s">
        <v>189</v>
      </c>
      <c r="E12" s="15"/>
      <c r="F12" s="43">
        <f>SUM(G12:I12)+N12</f>
        <v>82</v>
      </c>
      <c r="G12" s="44">
        <f>SUM(G13:G15)</f>
        <v>20</v>
      </c>
      <c r="H12" s="44">
        <f t="shared" ref="H12:N12" si="8">SUM(H13:H15)</f>
        <v>46</v>
      </c>
      <c r="I12" s="44">
        <f t="shared" si="8"/>
        <v>16</v>
      </c>
      <c r="J12" s="44"/>
      <c r="K12" s="44">
        <f t="shared" si="8"/>
        <v>0</v>
      </c>
      <c r="L12" s="44">
        <f t="shared" si="8"/>
        <v>0</v>
      </c>
      <c r="M12" s="44">
        <f t="shared" si="8"/>
        <v>0</v>
      </c>
      <c r="N12" s="44">
        <f t="shared" si="8"/>
        <v>0</v>
      </c>
      <c r="O12" s="75"/>
      <c r="P12" s="243">
        <v>7</v>
      </c>
      <c r="Q12" s="42"/>
      <c r="R12" s="42"/>
      <c r="S12" s="48" t="s">
        <v>27</v>
      </c>
      <c r="T12" s="37" t="s">
        <v>27</v>
      </c>
    </row>
    <row r="13" spans="1:21">
      <c r="B13" s="13" t="s">
        <v>28</v>
      </c>
      <c r="C13" s="13" t="s">
        <v>190</v>
      </c>
      <c r="D13" s="34" t="s">
        <v>191</v>
      </c>
      <c r="E13" s="54" t="s">
        <v>31</v>
      </c>
      <c r="F13" s="35">
        <f>SUM(G13:M13)</f>
        <v>40</v>
      </c>
      <c r="G13" s="21">
        <v>10</v>
      </c>
      <c r="H13" s="21">
        <v>22</v>
      </c>
      <c r="I13" s="21">
        <v>8</v>
      </c>
      <c r="J13" s="68"/>
      <c r="K13" s="68"/>
      <c r="L13" s="68"/>
      <c r="M13" s="68"/>
      <c r="N13" s="68"/>
      <c r="O13" s="241">
        <v>0.5</v>
      </c>
      <c r="P13" s="41"/>
      <c r="Q13" s="41">
        <v>2</v>
      </c>
      <c r="R13" s="16" t="s">
        <v>32</v>
      </c>
      <c r="S13" s="47" t="s">
        <v>33</v>
      </c>
      <c r="T13" s="38" t="s">
        <v>27</v>
      </c>
    </row>
    <row r="14" spans="1:21">
      <c r="A14" s="132" t="s">
        <v>47</v>
      </c>
      <c r="B14" s="239" t="s">
        <v>28</v>
      </c>
      <c r="C14" s="239" t="s">
        <v>103</v>
      </c>
      <c r="D14" s="240" t="s">
        <v>104</v>
      </c>
      <c r="E14" s="54"/>
      <c r="F14" s="35"/>
      <c r="G14" s="21"/>
      <c r="H14" s="21"/>
      <c r="I14" s="21"/>
      <c r="J14" s="68"/>
      <c r="K14" s="68"/>
      <c r="L14" s="68"/>
      <c r="M14" s="68"/>
      <c r="N14" s="68"/>
      <c r="O14" s="241"/>
      <c r="P14" s="41"/>
      <c r="Q14" s="41"/>
      <c r="R14" s="16"/>
      <c r="S14" s="47"/>
      <c r="T14" s="38"/>
    </row>
    <row r="15" spans="1:21">
      <c r="A15" s="132" t="s">
        <v>186</v>
      </c>
      <c r="B15" s="13" t="s">
        <v>28</v>
      </c>
      <c r="C15" s="26" t="s">
        <v>192</v>
      </c>
      <c r="D15" s="34" t="s">
        <v>193</v>
      </c>
      <c r="E15" s="54" t="s">
        <v>31</v>
      </c>
      <c r="F15" s="35">
        <f t="shared" ref="F15:F23" si="9">SUM(G15:M15)</f>
        <v>42</v>
      </c>
      <c r="G15" s="21">
        <v>10</v>
      </c>
      <c r="H15" s="243">
        <v>24</v>
      </c>
      <c r="I15" s="243">
        <v>8</v>
      </c>
      <c r="J15" s="68"/>
      <c r="K15" s="68"/>
      <c r="L15" s="68"/>
      <c r="M15" s="68"/>
      <c r="N15" s="68"/>
      <c r="O15" s="241">
        <v>0.5</v>
      </c>
      <c r="P15" s="41"/>
      <c r="Q15" s="41">
        <v>2</v>
      </c>
      <c r="R15" s="16" t="s">
        <v>32</v>
      </c>
      <c r="S15" s="47" t="s">
        <v>33</v>
      </c>
      <c r="T15" s="38" t="s">
        <v>27</v>
      </c>
    </row>
    <row r="16" spans="1:21">
      <c r="A16" s="132" t="s">
        <v>47</v>
      </c>
      <c r="B16" s="206" t="s">
        <v>24</v>
      </c>
      <c r="C16" s="206"/>
      <c r="D16" s="386" t="s">
        <v>44</v>
      </c>
      <c r="E16" s="153"/>
      <c r="F16" s="153"/>
      <c r="G16" s="154"/>
      <c r="H16" s="154"/>
      <c r="I16" s="154"/>
      <c r="J16" s="155"/>
      <c r="K16" s="155"/>
      <c r="L16" s="155"/>
      <c r="M16" s="155"/>
      <c r="N16" s="155"/>
      <c r="O16" s="156"/>
      <c r="P16" s="154"/>
      <c r="Q16" s="166"/>
      <c r="R16" s="166"/>
      <c r="S16" s="163"/>
      <c r="T16" s="164"/>
      <c r="U16"/>
    </row>
    <row r="17" spans="1:21">
      <c r="A17" s="132" t="s">
        <v>47</v>
      </c>
      <c r="B17" s="239" t="s">
        <v>28</v>
      </c>
      <c r="C17" s="227"/>
      <c r="D17" s="240" t="s">
        <v>123</v>
      </c>
      <c r="E17" s="160"/>
      <c r="F17" s="146"/>
      <c r="G17" s="146"/>
      <c r="H17" s="162"/>
      <c r="I17" s="146"/>
      <c r="J17" s="147"/>
      <c r="K17" s="147"/>
      <c r="L17" s="147"/>
      <c r="M17" s="147"/>
      <c r="N17" s="147"/>
      <c r="O17" s="161"/>
      <c r="P17" s="162"/>
      <c r="Q17" s="162"/>
      <c r="R17" s="146"/>
      <c r="S17" s="163"/>
      <c r="T17" s="164"/>
      <c r="U17"/>
    </row>
    <row r="18" spans="1:21">
      <c r="A18" s="132" t="s">
        <v>47</v>
      </c>
      <c r="B18" s="239" t="s">
        <v>28</v>
      </c>
      <c r="C18" s="227"/>
      <c r="D18" s="240" t="s">
        <v>194</v>
      </c>
      <c r="E18" s="160"/>
      <c r="F18" s="148"/>
      <c r="G18" s="149"/>
      <c r="H18" s="149"/>
      <c r="I18" s="149"/>
      <c r="J18" s="147"/>
      <c r="K18" s="147"/>
      <c r="L18" s="147"/>
      <c r="M18" s="147"/>
      <c r="N18" s="147"/>
      <c r="O18" s="161"/>
      <c r="P18" s="162"/>
      <c r="Q18" s="162"/>
      <c r="R18" s="146"/>
      <c r="S18" s="163"/>
      <c r="T18" s="164"/>
      <c r="U18"/>
    </row>
    <row r="19" spans="1:21">
      <c r="A19" s="132" t="s">
        <v>23</v>
      </c>
      <c r="B19" s="36" t="s">
        <v>24</v>
      </c>
      <c r="C19" s="36" t="s">
        <v>195</v>
      </c>
      <c r="D19" s="206" t="s">
        <v>196</v>
      </c>
      <c r="E19" s="15"/>
      <c r="F19" s="43">
        <f>SUM(G19:I19)+N19</f>
        <v>62</v>
      </c>
      <c r="G19" s="44">
        <f>SUM(G20:G23)</f>
        <v>16</v>
      </c>
      <c r="H19" s="44">
        <f>SUM(H20:H23)</f>
        <v>46</v>
      </c>
      <c r="I19" s="44">
        <f>SUM(I20:I23)</f>
        <v>0</v>
      </c>
      <c r="J19" s="67"/>
      <c r="K19" s="67">
        <f>SUM(K20:K23)</f>
        <v>0</v>
      </c>
      <c r="L19" s="67">
        <f t="shared" ref="L19:N19" si="10">SUM(L20:L23)</f>
        <v>0</v>
      </c>
      <c r="M19" s="67">
        <f t="shared" si="10"/>
        <v>0</v>
      </c>
      <c r="N19" s="67">
        <f t="shared" si="10"/>
        <v>0</v>
      </c>
      <c r="O19" s="75"/>
      <c r="P19" s="243">
        <v>4</v>
      </c>
      <c r="Q19" s="42">
        <v>4</v>
      </c>
      <c r="R19" s="42" t="s">
        <v>32</v>
      </c>
      <c r="S19" s="48" t="s">
        <v>27</v>
      </c>
      <c r="T19" s="454" t="s">
        <v>27</v>
      </c>
    </row>
    <row r="20" spans="1:21" ht="15">
      <c r="A20" s="132"/>
      <c r="B20" s="165" t="s">
        <v>28</v>
      </c>
      <c r="C20" s="165" t="s">
        <v>197</v>
      </c>
      <c r="D20" s="124" t="s">
        <v>198</v>
      </c>
      <c r="E20" s="54" t="s">
        <v>31</v>
      </c>
      <c r="F20" s="35">
        <f>SUM(G20:M20)</f>
        <v>24</v>
      </c>
      <c r="G20" s="35"/>
      <c r="H20" s="21">
        <v>24</v>
      </c>
      <c r="I20" s="35"/>
      <c r="J20" s="68"/>
      <c r="K20" s="68"/>
      <c r="L20" s="68"/>
      <c r="M20" s="68"/>
      <c r="N20" s="68"/>
      <c r="O20" s="265">
        <v>0.25</v>
      </c>
      <c r="P20" s="41"/>
      <c r="Q20" s="41"/>
      <c r="R20" s="16"/>
      <c r="S20" s="399" t="s">
        <v>33</v>
      </c>
      <c r="T20" s="455" t="s">
        <v>171</v>
      </c>
    </row>
    <row r="21" spans="1:21" ht="15">
      <c r="A21" s="132"/>
      <c r="B21" s="165" t="s">
        <v>28</v>
      </c>
      <c r="C21" s="165" t="s">
        <v>199</v>
      </c>
      <c r="D21" s="124" t="s">
        <v>133</v>
      </c>
      <c r="E21" s="54" t="s">
        <v>31</v>
      </c>
      <c r="F21" s="35">
        <f t="shared" si="9"/>
        <v>8</v>
      </c>
      <c r="G21" s="35"/>
      <c r="H21" s="21">
        <v>8</v>
      </c>
      <c r="I21" s="35"/>
      <c r="J21" s="68"/>
      <c r="K21" s="68"/>
      <c r="L21" s="68"/>
      <c r="M21" s="68"/>
      <c r="N21" s="68"/>
      <c r="O21" s="265">
        <v>0.25</v>
      </c>
      <c r="P21" s="41"/>
      <c r="Q21" s="41"/>
      <c r="R21" s="16"/>
      <c r="S21" s="399" t="s">
        <v>33</v>
      </c>
      <c r="T21" s="455" t="s">
        <v>171</v>
      </c>
      <c r="U21"/>
    </row>
    <row r="22" spans="1:21" ht="15">
      <c r="A22" s="132"/>
      <c r="B22" s="165" t="s">
        <v>28</v>
      </c>
      <c r="C22" s="165" t="s">
        <v>200</v>
      </c>
      <c r="D22" s="124" t="s">
        <v>134</v>
      </c>
      <c r="E22" s="54" t="s">
        <v>31</v>
      </c>
      <c r="F22" s="35">
        <f t="shared" si="9"/>
        <v>16</v>
      </c>
      <c r="G22" s="35">
        <v>12</v>
      </c>
      <c r="H22" s="21">
        <v>4</v>
      </c>
      <c r="I22" s="35"/>
      <c r="J22" s="68"/>
      <c r="K22" s="68"/>
      <c r="L22" s="68"/>
      <c r="M22" s="68"/>
      <c r="N22" s="68"/>
      <c r="O22" s="265">
        <v>0.25</v>
      </c>
      <c r="P22" s="41"/>
      <c r="Q22" s="41"/>
      <c r="R22" s="16"/>
      <c r="S22" s="399" t="s">
        <v>33</v>
      </c>
      <c r="T22" s="455" t="s">
        <v>171</v>
      </c>
      <c r="U22"/>
    </row>
    <row r="23" spans="1:21" s="1" customFormat="1" ht="15">
      <c r="A23" s="132" t="s">
        <v>63</v>
      </c>
      <c r="B23" s="227" t="s">
        <v>28</v>
      </c>
      <c r="C23" s="227" t="s">
        <v>169</v>
      </c>
      <c r="D23" s="263" t="s">
        <v>135</v>
      </c>
      <c r="E23" s="54" t="s">
        <v>31</v>
      </c>
      <c r="F23" s="35">
        <f t="shared" si="9"/>
        <v>14</v>
      </c>
      <c r="G23" s="35">
        <v>4</v>
      </c>
      <c r="H23" s="35">
        <v>10</v>
      </c>
      <c r="I23" s="35"/>
      <c r="J23" s="68"/>
      <c r="K23" s="68"/>
      <c r="L23" s="68"/>
      <c r="M23" s="68"/>
      <c r="N23" s="68"/>
      <c r="O23" s="265">
        <v>0.25</v>
      </c>
      <c r="P23" s="41"/>
      <c r="Q23" s="41"/>
      <c r="R23" s="16"/>
      <c r="S23" s="399" t="s">
        <v>33</v>
      </c>
      <c r="T23" s="455" t="s">
        <v>171</v>
      </c>
    </row>
    <row r="24" spans="1:21">
      <c r="A24" s="132"/>
      <c r="B24" s="36" t="s">
        <v>24</v>
      </c>
      <c r="C24" s="36" t="s">
        <v>201</v>
      </c>
      <c r="D24" s="36" t="s">
        <v>202</v>
      </c>
      <c r="E24" s="15" t="s">
        <v>73</v>
      </c>
      <c r="F24" s="43">
        <f>SUM(G24:I24)+N24</f>
        <v>30</v>
      </c>
      <c r="G24" s="44"/>
      <c r="H24" s="44">
        <v>30</v>
      </c>
      <c r="I24" s="44"/>
      <c r="J24" s="44"/>
      <c r="K24" s="44"/>
      <c r="L24" s="44"/>
      <c r="M24" s="44"/>
      <c r="N24" s="44"/>
      <c r="O24" s="75"/>
      <c r="P24" s="40">
        <v>3</v>
      </c>
      <c r="Q24" s="42">
        <v>2</v>
      </c>
      <c r="R24" s="42" t="s">
        <v>32</v>
      </c>
      <c r="S24" s="48" t="s">
        <v>27</v>
      </c>
      <c r="T24" s="355" t="s">
        <v>171</v>
      </c>
    </row>
    <row r="25" spans="1:21">
      <c r="A25" s="132"/>
      <c r="B25" s="36" t="s">
        <v>24</v>
      </c>
      <c r="C25" s="36" t="s">
        <v>203</v>
      </c>
      <c r="D25" s="36" t="s">
        <v>204</v>
      </c>
      <c r="E25" s="15" t="s">
        <v>31</v>
      </c>
      <c r="F25" s="43">
        <f>SUM(G25:I25)+N25</f>
        <v>0</v>
      </c>
      <c r="G25" s="44"/>
      <c r="H25" s="44"/>
      <c r="I25" s="44"/>
      <c r="J25" s="44"/>
      <c r="K25" s="44"/>
      <c r="L25" s="44"/>
      <c r="M25" s="44"/>
      <c r="N25" s="44"/>
      <c r="O25" s="75"/>
      <c r="P25" s="243">
        <v>5</v>
      </c>
      <c r="Q25" s="42">
        <v>3</v>
      </c>
      <c r="R25" s="42" t="s">
        <v>80</v>
      </c>
      <c r="S25" s="48" t="s">
        <v>27</v>
      </c>
      <c r="T25" s="37" t="s">
        <v>27</v>
      </c>
      <c r="U25"/>
    </row>
    <row r="26" spans="1:21">
      <c r="B26" s="65"/>
    </row>
  </sheetData>
  <customSheetViews>
    <customSheetView guid="{909C9E56-8965-4850-A599-BB767CD395C9}" scale="80">
      <selection activeCell="C36" sqref="C36"/>
      <pageMargins left="0" right="0" top="0" bottom="0" header="0" footer="0"/>
    </customSheetView>
  </customSheetViews>
  <pageMargins left="0.7" right="0.7" top="0.75" bottom="0.75" header="0.3" footer="0.3"/>
  <pageSetup paperSize="9" scale="2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3" tint="0.39997558519241921"/>
    <pageSetUpPr fitToPage="1"/>
  </sheetPr>
  <dimension ref="A1:T33"/>
  <sheetViews>
    <sheetView topLeftCell="G1" zoomScale="70" zoomScaleNormal="70" workbookViewId="0">
      <selection activeCell="S3" sqref="S3"/>
    </sheetView>
  </sheetViews>
  <sheetFormatPr defaultColWidth="11.42578125" defaultRowHeight="14.25"/>
  <cols>
    <col min="1" max="1" width="25.7109375" style="18" customWidth="1"/>
    <col min="2" max="2" width="32.85546875" customWidth="1"/>
    <col min="3" max="3" width="23.85546875" customWidth="1"/>
    <col min="4" max="4" width="68" customWidth="1"/>
    <col min="5" max="5" width="4.7109375" style="18" bestFit="1" customWidth="1"/>
    <col min="6" max="6" width="10.28515625" style="18" customWidth="1"/>
    <col min="7" max="7" width="18" style="18" customWidth="1"/>
    <col min="8" max="8" width="15.7109375" style="18" customWidth="1"/>
    <col min="9" max="9" width="18.5703125" style="18" customWidth="1"/>
    <col min="10" max="13" width="4.7109375" style="18" bestFit="1" customWidth="1"/>
    <col min="14" max="14" width="20.7109375" style="18" customWidth="1"/>
    <col min="15" max="15" width="8.85546875" style="18" customWidth="1"/>
    <col min="16" max="16" width="7.5703125" style="18" customWidth="1"/>
    <col min="17" max="17" width="11.85546875" style="18" customWidth="1"/>
    <col min="18" max="18" width="18.42578125" style="18" customWidth="1"/>
    <col min="19" max="19" width="41.5703125" customWidth="1"/>
    <col min="20" max="20" width="47.28515625" style="23" bestFit="1" customWidth="1"/>
  </cols>
  <sheetData>
    <row r="1" spans="1:20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0" s="1" customFormat="1" ht="85.5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0" ht="48.75">
      <c r="B3" s="29" t="s">
        <v>205</v>
      </c>
      <c r="C3" s="27"/>
      <c r="D3" s="27"/>
      <c r="E3" s="25"/>
      <c r="F3" s="49">
        <f>G3+H3+I3+N3</f>
        <v>397</v>
      </c>
      <c r="G3" s="3">
        <f>G4+G7+G13+G23+G28+G33</f>
        <v>98</v>
      </c>
      <c r="H3" s="3">
        <f t="shared" ref="H3:I3" si="0">H4+H7+H13+H23+H28+H33</f>
        <v>259</v>
      </c>
      <c r="I3" s="3">
        <f t="shared" si="0"/>
        <v>36</v>
      </c>
      <c r="J3" s="70"/>
      <c r="K3" s="3">
        <f>K4+K7+K13+K23+K28+K33</f>
        <v>0</v>
      </c>
      <c r="L3" s="3">
        <f>L4+L7+L13+L23+L28+L33</f>
        <v>20</v>
      </c>
      <c r="M3" s="3">
        <f>M4+M7+M13+M23+M28+M33</f>
        <v>40</v>
      </c>
      <c r="N3" s="3">
        <f>N4+N7+N13+N23+N28+N33</f>
        <v>4</v>
      </c>
      <c r="O3" s="3"/>
      <c r="P3" s="129">
        <f>P4+P7+P13+P23+P28+P33</f>
        <v>30</v>
      </c>
      <c r="Q3" s="50"/>
      <c r="R3" s="50"/>
      <c r="S3" s="471" t="s">
        <v>22</v>
      </c>
      <c r="T3" s="24"/>
    </row>
    <row r="4" spans="1:20" ht="15" customHeight="1">
      <c r="A4" s="131" t="s">
        <v>23</v>
      </c>
      <c r="B4" s="296" t="s">
        <v>24</v>
      </c>
      <c r="C4" s="296" t="s">
        <v>206</v>
      </c>
      <c r="D4" s="296" t="s">
        <v>207</v>
      </c>
      <c r="E4" s="46"/>
      <c r="F4" s="43">
        <f>SUM(G4:I4)+N4</f>
        <v>96</v>
      </c>
      <c r="G4" s="39">
        <f>SUM(G5:G6)</f>
        <v>32</v>
      </c>
      <c r="H4" s="39">
        <f t="shared" ref="H4:N4" si="1">SUM(H5:H6)</f>
        <v>48</v>
      </c>
      <c r="I4" s="39">
        <f t="shared" si="1"/>
        <v>16</v>
      </c>
      <c r="J4" s="39"/>
      <c r="K4" s="39">
        <f t="shared" si="1"/>
        <v>0</v>
      </c>
      <c r="L4" s="39">
        <f t="shared" si="1"/>
        <v>10</v>
      </c>
      <c r="M4" s="39">
        <f t="shared" si="1"/>
        <v>10</v>
      </c>
      <c r="N4" s="39">
        <f t="shared" si="1"/>
        <v>0</v>
      </c>
      <c r="O4" s="74"/>
      <c r="P4" s="295">
        <v>8</v>
      </c>
      <c r="Q4" s="46"/>
      <c r="R4" s="46"/>
      <c r="S4" s="48" t="s">
        <v>27</v>
      </c>
      <c r="T4" s="37"/>
    </row>
    <row r="5" spans="1:20">
      <c r="B5" s="10" t="s">
        <v>28</v>
      </c>
      <c r="C5" s="10" t="s">
        <v>208</v>
      </c>
      <c r="D5" s="11" t="s">
        <v>209</v>
      </c>
      <c r="E5" s="60" t="s">
        <v>31</v>
      </c>
      <c r="F5" s="17"/>
      <c r="G5" s="21">
        <v>16</v>
      </c>
      <c r="H5" s="21">
        <v>24</v>
      </c>
      <c r="I5" s="21">
        <v>6</v>
      </c>
      <c r="J5" s="68" t="s">
        <v>58</v>
      </c>
      <c r="K5" s="68"/>
      <c r="L5" s="68">
        <v>10</v>
      </c>
      <c r="M5" s="68"/>
      <c r="N5" s="68"/>
      <c r="O5" s="237">
        <f>1/2</f>
        <v>0.5</v>
      </c>
      <c r="P5" s="16"/>
      <c r="Q5" s="16">
        <v>2</v>
      </c>
      <c r="R5" s="16" t="s">
        <v>32</v>
      </c>
      <c r="S5" s="47" t="s">
        <v>33</v>
      </c>
      <c r="T5" s="38" t="s">
        <v>210</v>
      </c>
    </row>
    <row r="6" spans="1:20">
      <c r="A6" s="131" t="s">
        <v>63</v>
      </c>
      <c r="B6" s="298" t="s">
        <v>28</v>
      </c>
      <c r="C6" s="298" t="s">
        <v>211</v>
      </c>
      <c r="D6" s="299" t="s">
        <v>212</v>
      </c>
      <c r="E6" s="60" t="s">
        <v>31</v>
      </c>
      <c r="F6" s="17"/>
      <c r="G6" s="21">
        <v>16</v>
      </c>
      <c r="H6" s="21">
        <v>24</v>
      </c>
      <c r="I6" s="21">
        <v>10</v>
      </c>
      <c r="J6" s="68" t="s">
        <v>51</v>
      </c>
      <c r="K6" s="68"/>
      <c r="L6" s="68"/>
      <c r="M6" s="68">
        <v>10</v>
      </c>
      <c r="N6" s="68"/>
      <c r="O6" s="237">
        <f>1/2</f>
        <v>0.5</v>
      </c>
      <c r="P6" s="16"/>
      <c r="Q6" s="16">
        <v>2</v>
      </c>
      <c r="R6" s="16" t="s">
        <v>32</v>
      </c>
      <c r="S6" s="47" t="s">
        <v>33</v>
      </c>
      <c r="T6" s="38" t="s">
        <v>210</v>
      </c>
    </row>
    <row r="7" spans="1:20">
      <c r="A7" s="131" t="s">
        <v>23</v>
      </c>
      <c r="B7" s="203" t="s">
        <v>24</v>
      </c>
      <c r="C7" s="203" t="s">
        <v>213</v>
      </c>
      <c r="D7" s="296" t="s">
        <v>214</v>
      </c>
      <c r="E7" s="46"/>
      <c r="F7" s="43">
        <f>SUM(G7:I7)+N7</f>
        <v>104</v>
      </c>
      <c r="G7" s="39">
        <f>SUM(G8:G12)</f>
        <v>26</v>
      </c>
      <c r="H7" s="39">
        <f>SUM(H8:H12)</f>
        <v>58</v>
      </c>
      <c r="I7" s="39">
        <f>SUM(I8:I12)</f>
        <v>20</v>
      </c>
      <c r="J7" s="71"/>
      <c r="K7" s="39">
        <f>SUM(K8:K12)</f>
        <v>0</v>
      </c>
      <c r="L7" s="39">
        <f>SUM(L8:L12)</f>
        <v>10</v>
      </c>
      <c r="M7" s="39">
        <f>SUM(M8:M12)</f>
        <v>10</v>
      </c>
      <c r="N7" s="39">
        <f>SUM(N8:N12)</f>
        <v>0</v>
      </c>
      <c r="O7" s="74"/>
      <c r="P7" s="426">
        <v>7</v>
      </c>
      <c r="Q7" s="19">
        <v>4</v>
      </c>
      <c r="R7" s="19" t="s">
        <v>32</v>
      </c>
      <c r="S7" s="48" t="s">
        <v>27</v>
      </c>
      <c r="T7" s="37"/>
    </row>
    <row r="8" spans="1:20">
      <c r="B8" s="10" t="s">
        <v>215</v>
      </c>
      <c r="C8" s="10" t="s">
        <v>216</v>
      </c>
      <c r="D8" s="11" t="s">
        <v>217</v>
      </c>
      <c r="E8" s="60" t="s">
        <v>31</v>
      </c>
      <c r="F8" s="17"/>
      <c r="G8" s="35">
        <v>6</v>
      </c>
      <c r="H8" s="35">
        <v>0</v>
      </c>
      <c r="I8" s="21">
        <v>20</v>
      </c>
      <c r="J8" s="68" t="s">
        <v>58</v>
      </c>
      <c r="K8" s="68"/>
      <c r="L8" s="68"/>
      <c r="M8" s="68">
        <v>10</v>
      </c>
      <c r="N8" s="68"/>
      <c r="O8" s="237">
        <v>0.25</v>
      </c>
      <c r="P8" s="20"/>
      <c r="Q8" s="20"/>
      <c r="R8" s="16" t="s">
        <v>32</v>
      </c>
      <c r="S8" s="47" t="s">
        <v>33</v>
      </c>
      <c r="T8" s="38" t="s">
        <v>210</v>
      </c>
    </row>
    <row r="9" spans="1:20">
      <c r="B9" s="10" t="s">
        <v>215</v>
      </c>
      <c r="C9" s="10" t="s">
        <v>218</v>
      </c>
      <c r="D9" s="11" t="s">
        <v>219</v>
      </c>
      <c r="E9" s="60" t="s">
        <v>31</v>
      </c>
      <c r="F9" s="17"/>
      <c r="G9" s="35">
        <v>0</v>
      </c>
      <c r="H9" s="35">
        <v>24</v>
      </c>
      <c r="I9" s="35">
        <v>0</v>
      </c>
      <c r="J9" s="68" t="s">
        <v>58</v>
      </c>
      <c r="K9" s="68"/>
      <c r="L9" s="68">
        <v>10</v>
      </c>
      <c r="M9" s="68"/>
      <c r="N9" s="68"/>
      <c r="O9" s="237">
        <v>0.25</v>
      </c>
      <c r="P9" s="20"/>
      <c r="Q9" s="20"/>
      <c r="R9" s="16" t="s">
        <v>32</v>
      </c>
      <c r="S9" s="47" t="s">
        <v>33</v>
      </c>
      <c r="T9" s="38" t="s">
        <v>210</v>
      </c>
    </row>
    <row r="10" spans="1:20" ht="28.5">
      <c r="A10" s="202" t="s">
        <v>220</v>
      </c>
      <c r="B10" s="204" t="s">
        <v>215</v>
      </c>
      <c r="C10" s="204" t="s">
        <v>221</v>
      </c>
      <c r="D10" s="205" t="s">
        <v>222</v>
      </c>
      <c r="E10" s="60" t="s">
        <v>31</v>
      </c>
      <c r="F10" s="17"/>
      <c r="G10" s="17">
        <v>16</v>
      </c>
      <c r="H10" s="17">
        <v>0</v>
      </c>
      <c r="I10" s="17">
        <v>0</v>
      </c>
      <c r="J10" s="68"/>
      <c r="K10" s="68"/>
      <c r="L10" s="68"/>
      <c r="M10" s="68"/>
      <c r="N10" s="68"/>
      <c r="O10" s="237">
        <v>0.25</v>
      </c>
      <c r="P10" s="20"/>
      <c r="Q10" s="20"/>
      <c r="R10" s="16" t="s">
        <v>32</v>
      </c>
      <c r="S10" s="47" t="s">
        <v>33</v>
      </c>
      <c r="T10" s="38" t="s">
        <v>27</v>
      </c>
    </row>
    <row r="11" spans="1:20">
      <c r="A11" s="210" t="s">
        <v>223</v>
      </c>
      <c r="B11" s="301" t="s">
        <v>224</v>
      </c>
      <c r="C11" s="301" t="s">
        <v>64</v>
      </c>
      <c r="D11" s="302" t="s">
        <v>225</v>
      </c>
      <c r="E11" s="60" t="s">
        <v>31</v>
      </c>
      <c r="F11" s="17"/>
      <c r="G11" s="35">
        <v>0</v>
      </c>
      <c r="H11" s="35">
        <v>20</v>
      </c>
      <c r="I11" s="35">
        <v>0</v>
      </c>
      <c r="J11" s="68"/>
      <c r="K11" s="68"/>
      <c r="L11" s="68"/>
      <c r="M11" s="68"/>
      <c r="N11" s="68"/>
      <c r="O11" s="237">
        <v>0.25</v>
      </c>
      <c r="P11" s="20"/>
      <c r="Q11" s="20"/>
      <c r="R11" s="16" t="s">
        <v>32</v>
      </c>
      <c r="S11" s="47" t="s">
        <v>33</v>
      </c>
      <c r="T11" s="38" t="s">
        <v>210</v>
      </c>
    </row>
    <row r="12" spans="1:20">
      <c r="A12" s="132" t="s">
        <v>63</v>
      </c>
      <c r="B12" s="301" t="s">
        <v>224</v>
      </c>
      <c r="C12" s="301" t="s">
        <v>226</v>
      </c>
      <c r="D12" s="302" t="s">
        <v>227</v>
      </c>
      <c r="E12" s="60" t="s">
        <v>31</v>
      </c>
      <c r="F12" s="17"/>
      <c r="G12" s="35">
        <v>4</v>
      </c>
      <c r="H12" s="35">
        <v>14</v>
      </c>
      <c r="I12" s="35">
        <v>0</v>
      </c>
      <c r="J12" s="68"/>
      <c r="K12" s="68"/>
      <c r="L12" s="68"/>
      <c r="M12" s="68"/>
      <c r="N12" s="68"/>
      <c r="O12" s="237">
        <v>0.25</v>
      </c>
      <c r="P12" s="20"/>
      <c r="Q12" s="20"/>
      <c r="R12" s="16" t="s">
        <v>32</v>
      </c>
      <c r="S12" s="47" t="s">
        <v>33</v>
      </c>
      <c r="T12" s="38" t="s">
        <v>210</v>
      </c>
    </row>
    <row r="13" spans="1:20" s="1" customFormat="1" ht="15">
      <c r="A13" s="131" t="s">
        <v>63</v>
      </c>
      <c r="B13" s="456" t="s">
        <v>107</v>
      </c>
      <c r="C13" s="457"/>
      <c r="D13" s="458" t="s">
        <v>228</v>
      </c>
      <c r="E13" s="141"/>
      <c r="F13" s="43">
        <f>SUM(G13:I13)+N13</f>
        <v>85</v>
      </c>
      <c r="G13" s="142">
        <f>(G18+G14)/2</f>
        <v>32</v>
      </c>
      <c r="H13" s="142">
        <f t="shared" ref="H13:P13" si="2">(H18+H14)/2</f>
        <v>51</v>
      </c>
      <c r="I13" s="142">
        <f t="shared" si="2"/>
        <v>0</v>
      </c>
      <c r="J13" s="142"/>
      <c r="K13" s="142">
        <f t="shared" si="2"/>
        <v>0</v>
      </c>
      <c r="L13" s="142">
        <f t="shared" si="2"/>
        <v>0</v>
      </c>
      <c r="M13" s="142">
        <f t="shared" si="2"/>
        <v>20</v>
      </c>
      <c r="N13" s="142">
        <f t="shared" si="2"/>
        <v>2</v>
      </c>
      <c r="O13" s="143"/>
      <c r="P13" s="243">
        <f t="shared" si="2"/>
        <v>8</v>
      </c>
      <c r="Q13" s="144"/>
      <c r="R13" s="144"/>
      <c r="S13" s="48" t="s">
        <v>27</v>
      </c>
      <c r="T13" s="37" t="s">
        <v>27</v>
      </c>
    </row>
    <row r="14" spans="1:20">
      <c r="A14" s="131" t="s">
        <v>23</v>
      </c>
      <c r="B14" s="188" t="s">
        <v>109</v>
      </c>
      <c r="C14" s="203" t="s">
        <v>229</v>
      </c>
      <c r="D14" s="203" t="s">
        <v>230</v>
      </c>
      <c r="E14" s="46"/>
      <c r="F14" s="43">
        <f>SUM(G14:I14)+N14</f>
        <v>86</v>
      </c>
      <c r="G14" s="39">
        <f>SUM(G15:G17)</f>
        <v>32</v>
      </c>
      <c r="H14" s="39">
        <f t="shared" ref="H14:M14" si="3">SUM(H15:H17)</f>
        <v>52</v>
      </c>
      <c r="I14" s="39">
        <f t="shared" si="3"/>
        <v>0</v>
      </c>
      <c r="J14" s="39"/>
      <c r="K14" s="39">
        <f t="shared" si="3"/>
        <v>0</v>
      </c>
      <c r="L14" s="39">
        <f t="shared" si="3"/>
        <v>0</v>
      </c>
      <c r="M14" s="39">
        <f t="shared" si="3"/>
        <v>20</v>
      </c>
      <c r="N14" s="39">
        <f>SUM(N15:N17)</f>
        <v>2</v>
      </c>
      <c r="O14" s="74"/>
      <c r="P14" s="295">
        <v>8</v>
      </c>
      <c r="Q14" s="19"/>
      <c r="R14" s="19"/>
      <c r="S14" s="48" t="s">
        <v>27</v>
      </c>
      <c r="T14" s="37"/>
    </row>
    <row r="15" spans="1:20">
      <c r="A15" s="131" t="s">
        <v>186</v>
      </c>
      <c r="B15" s="227" t="s">
        <v>28</v>
      </c>
      <c r="C15" s="301" t="s">
        <v>231</v>
      </c>
      <c r="D15" s="302" t="s">
        <v>232</v>
      </c>
      <c r="E15" s="60" t="s">
        <v>31</v>
      </c>
      <c r="F15" s="17"/>
      <c r="G15" s="243">
        <v>16</v>
      </c>
      <c r="H15" s="21">
        <v>20</v>
      </c>
      <c r="I15" s="21">
        <v>0</v>
      </c>
      <c r="J15" s="68" t="s">
        <v>58</v>
      </c>
      <c r="K15" s="68"/>
      <c r="L15" s="68"/>
      <c r="M15" s="68"/>
      <c r="N15" s="68"/>
      <c r="O15" s="237">
        <v>0.33</v>
      </c>
      <c r="P15" s="16"/>
      <c r="Q15" s="16">
        <v>2</v>
      </c>
      <c r="R15" s="16" t="s">
        <v>32</v>
      </c>
      <c r="S15" s="47" t="s">
        <v>33</v>
      </c>
      <c r="T15" s="38" t="s">
        <v>210</v>
      </c>
    </row>
    <row r="16" spans="1:20">
      <c r="A16" s="131" t="s">
        <v>186</v>
      </c>
      <c r="B16" s="227" t="s">
        <v>28</v>
      </c>
      <c r="C16" s="301" t="s">
        <v>233</v>
      </c>
      <c r="D16" s="302" t="s">
        <v>234</v>
      </c>
      <c r="E16" s="60" t="s">
        <v>31</v>
      </c>
      <c r="F16" s="17"/>
      <c r="G16" s="243">
        <v>10</v>
      </c>
      <c r="H16" s="21">
        <v>20</v>
      </c>
      <c r="I16" s="21">
        <v>0</v>
      </c>
      <c r="J16" s="68"/>
      <c r="K16" s="68"/>
      <c r="L16" s="68"/>
      <c r="M16" s="68"/>
      <c r="N16" s="68"/>
      <c r="O16" s="237">
        <v>0.33</v>
      </c>
      <c r="P16" s="16"/>
      <c r="Q16" s="16">
        <v>1</v>
      </c>
      <c r="R16" s="16" t="s">
        <v>32</v>
      </c>
      <c r="S16" s="47" t="s">
        <v>33</v>
      </c>
      <c r="T16" s="38" t="s">
        <v>210</v>
      </c>
    </row>
    <row r="17" spans="1:20">
      <c r="A17" s="131" t="s">
        <v>186</v>
      </c>
      <c r="B17" s="227" t="s">
        <v>28</v>
      </c>
      <c r="C17" s="301" t="s">
        <v>235</v>
      </c>
      <c r="D17" s="302" t="s">
        <v>236</v>
      </c>
      <c r="E17" s="60" t="s">
        <v>31</v>
      </c>
      <c r="F17" s="17"/>
      <c r="G17" s="243">
        <v>6</v>
      </c>
      <c r="H17" s="243">
        <v>12</v>
      </c>
      <c r="I17" s="35">
        <v>0</v>
      </c>
      <c r="J17" s="68" t="s">
        <v>58</v>
      </c>
      <c r="K17" s="68"/>
      <c r="L17" s="68"/>
      <c r="M17" s="68">
        <v>20</v>
      </c>
      <c r="N17" s="243">
        <v>2</v>
      </c>
      <c r="O17" s="237">
        <v>0.33</v>
      </c>
      <c r="P17" s="20"/>
      <c r="Q17" s="20">
        <v>2</v>
      </c>
      <c r="R17" s="16" t="s">
        <v>32</v>
      </c>
      <c r="S17" s="47" t="s">
        <v>33</v>
      </c>
      <c r="T17" s="38" t="s">
        <v>210</v>
      </c>
    </row>
    <row r="18" spans="1:20">
      <c r="A18" s="131" t="s">
        <v>23</v>
      </c>
      <c r="B18" s="188" t="s">
        <v>109</v>
      </c>
      <c r="C18" s="203" t="s">
        <v>237</v>
      </c>
      <c r="D18" s="203" t="s">
        <v>238</v>
      </c>
      <c r="E18" s="46"/>
      <c r="F18" s="43">
        <f>SUM(G18:I18)+N18</f>
        <v>84</v>
      </c>
      <c r="G18" s="39">
        <f>SUM(G19:G21)</f>
        <v>32</v>
      </c>
      <c r="H18" s="39">
        <f t="shared" ref="H18" si="4">SUM(H19:H21)</f>
        <v>50</v>
      </c>
      <c r="I18" s="39">
        <f t="shared" ref="I18" si="5">SUM(I19:I21)</f>
        <v>0</v>
      </c>
      <c r="J18" s="39"/>
      <c r="K18" s="39">
        <f t="shared" ref="K18" si="6">SUM(K19:K21)</f>
        <v>0</v>
      </c>
      <c r="L18" s="39">
        <f t="shared" ref="L18" si="7">SUM(L19:L21)</f>
        <v>0</v>
      </c>
      <c r="M18" s="39">
        <f t="shared" ref="M18" si="8">SUM(M19:M21)</f>
        <v>20</v>
      </c>
      <c r="N18" s="39">
        <f>SUM(N19:N21)</f>
        <v>2</v>
      </c>
      <c r="O18" s="74"/>
      <c r="P18" s="295">
        <v>8</v>
      </c>
      <c r="Q18" s="19"/>
      <c r="R18" s="19"/>
      <c r="S18" s="48" t="s">
        <v>27</v>
      </c>
      <c r="T18" s="37"/>
    </row>
    <row r="19" spans="1:20">
      <c r="A19" s="131" t="s">
        <v>186</v>
      </c>
      <c r="B19" s="206" t="s">
        <v>28</v>
      </c>
      <c r="C19" s="304" t="s">
        <v>239</v>
      </c>
      <c r="D19" s="305" t="s">
        <v>240</v>
      </c>
      <c r="E19" s="60" t="s">
        <v>31</v>
      </c>
      <c r="F19" s="17"/>
      <c r="G19" s="21">
        <v>16</v>
      </c>
      <c r="H19" s="21">
        <v>20</v>
      </c>
      <c r="I19" s="21"/>
      <c r="J19" s="68"/>
      <c r="K19" s="68"/>
      <c r="L19" s="68"/>
      <c r="M19" s="68"/>
      <c r="N19" s="68"/>
      <c r="O19" s="237">
        <v>0.33</v>
      </c>
      <c r="P19" s="16"/>
      <c r="Q19" s="20">
        <v>2</v>
      </c>
      <c r="R19" s="16" t="s">
        <v>32</v>
      </c>
      <c r="S19" s="47" t="s">
        <v>33</v>
      </c>
      <c r="T19" s="38" t="s">
        <v>210</v>
      </c>
    </row>
    <row r="20" spans="1:20">
      <c r="A20" s="131" t="s">
        <v>186</v>
      </c>
      <c r="B20" s="206" t="s">
        <v>28</v>
      </c>
      <c r="C20" s="304" t="s">
        <v>241</v>
      </c>
      <c r="D20" s="306" t="s">
        <v>242</v>
      </c>
      <c r="E20" s="60" t="s">
        <v>31</v>
      </c>
      <c r="F20" s="17"/>
      <c r="G20" s="21">
        <v>10</v>
      </c>
      <c r="H20" s="121">
        <v>18</v>
      </c>
      <c r="I20" s="21"/>
      <c r="J20" s="68"/>
      <c r="K20" s="68"/>
      <c r="L20" s="68"/>
      <c r="M20" s="68"/>
      <c r="N20" s="68"/>
      <c r="O20" s="237">
        <v>0.33</v>
      </c>
      <c r="P20" s="16"/>
      <c r="Q20" s="20">
        <v>1</v>
      </c>
      <c r="R20" s="16" t="s">
        <v>32</v>
      </c>
      <c r="S20" s="47" t="s">
        <v>33</v>
      </c>
      <c r="T20" s="38" t="s">
        <v>210</v>
      </c>
    </row>
    <row r="21" spans="1:20">
      <c r="A21" s="131" t="s">
        <v>186</v>
      </c>
      <c r="B21" s="227" t="s">
        <v>28</v>
      </c>
      <c r="C21" s="301" t="s">
        <v>235</v>
      </c>
      <c r="D21" s="302" t="s">
        <v>236</v>
      </c>
      <c r="E21" s="60" t="s">
        <v>31</v>
      </c>
      <c r="F21" s="17"/>
      <c r="G21" s="243">
        <v>6</v>
      </c>
      <c r="H21" s="243">
        <v>12</v>
      </c>
      <c r="I21" s="35">
        <v>0</v>
      </c>
      <c r="J21" s="68" t="s">
        <v>58</v>
      </c>
      <c r="K21" s="68"/>
      <c r="L21" s="68"/>
      <c r="M21" s="68">
        <v>20</v>
      </c>
      <c r="N21" s="243">
        <v>2</v>
      </c>
      <c r="O21" s="237">
        <v>0.33</v>
      </c>
      <c r="P21" s="20"/>
      <c r="Q21" s="20">
        <v>2</v>
      </c>
      <c r="R21" s="16" t="s">
        <v>32</v>
      </c>
      <c r="S21" s="47" t="s">
        <v>33</v>
      </c>
      <c r="T21" s="38" t="s">
        <v>210</v>
      </c>
    </row>
    <row r="22" spans="1:20">
      <c r="A22" s="131"/>
      <c r="B22" s="13"/>
      <c r="C22" s="10"/>
      <c r="D22" s="300"/>
      <c r="E22" s="60"/>
      <c r="F22" s="120"/>
      <c r="G22" s="22"/>
      <c r="H22" s="22"/>
      <c r="I22" s="16"/>
      <c r="J22" s="123"/>
      <c r="K22" s="123"/>
      <c r="L22" s="123"/>
      <c r="M22" s="123"/>
      <c r="N22" s="123"/>
      <c r="O22" s="80"/>
      <c r="P22" s="20"/>
      <c r="Q22" s="20"/>
      <c r="R22" s="16"/>
      <c r="S22" s="120"/>
      <c r="T22" s="12"/>
    </row>
    <row r="23" spans="1:20">
      <c r="A23" s="131" t="s">
        <v>23</v>
      </c>
      <c r="B23" s="459" t="s">
        <v>24</v>
      </c>
      <c r="C23" s="459" t="s">
        <v>243</v>
      </c>
      <c r="D23" s="460" t="s">
        <v>244</v>
      </c>
      <c r="E23" s="46"/>
      <c r="F23" s="43">
        <f>SUM(G23:I23)+N23</f>
        <v>56</v>
      </c>
      <c r="G23" s="39">
        <f>SUM(G24:G27)</f>
        <v>8</v>
      </c>
      <c r="H23" s="39">
        <f t="shared" ref="H23:I23" si="9">SUM(H24:H27)</f>
        <v>48</v>
      </c>
      <c r="I23" s="39">
        <f t="shared" si="9"/>
        <v>0</v>
      </c>
      <c r="J23" s="71"/>
      <c r="K23" s="71">
        <v>0</v>
      </c>
      <c r="L23" s="71">
        <v>0</v>
      </c>
      <c r="M23" s="71">
        <v>0</v>
      </c>
      <c r="N23" s="71">
        <v>0</v>
      </c>
      <c r="O23" s="74"/>
      <c r="P23" s="312">
        <v>3</v>
      </c>
      <c r="Q23" s="19"/>
      <c r="R23" s="19"/>
      <c r="S23" s="48" t="s">
        <v>27</v>
      </c>
      <c r="T23" s="37"/>
    </row>
    <row r="24" spans="1:20">
      <c r="A24" s="131" t="s">
        <v>23</v>
      </c>
      <c r="B24" s="204" t="s">
        <v>28</v>
      </c>
      <c r="C24" s="208" t="s">
        <v>245</v>
      </c>
      <c r="D24" s="209" t="s">
        <v>246</v>
      </c>
      <c r="E24" s="60" t="s">
        <v>31</v>
      </c>
      <c r="F24" s="17"/>
      <c r="G24" s="17">
        <v>0</v>
      </c>
      <c r="H24" s="17">
        <v>24</v>
      </c>
      <c r="I24" s="17">
        <v>0</v>
      </c>
      <c r="J24" s="72"/>
      <c r="K24" s="72"/>
      <c r="L24" s="72"/>
      <c r="M24" s="72"/>
      <c r="N24" s="72"/>
      <c r="O24" s="313">
        <v>0.5</v>
      </c>
      <c r="P24" s="16"/>
      <c r="Q24" s="16">
        <v>1</v>
      </c>
      <c r="R24" s="16" t="s">
        <v>32</v>
      </c>
      <c r="S24" s="47" t="s">
        <v>33</v>
      </c>
      <c r="T24" s="248" t="s">
        <v>67</v>
      </c>
    </row>
    <row r="25" spans="1:20">
      <c r="A25" s="131" t="s">
        <v>23</v>
      </c>
      <c r="B25" s="204" t="s">
        <v>28</v>
      </c>
      <c r="C25" s="208" t="s">
        <v>247</v>
      </c>
      <c r="D25" s="209" t="s">
        <v>248</v>
      </c>
      <c r="E25" s="60" t="s">
        <v>31</v>
      </c>
      <c r="F25" s="17"/>
      <c r="G25" s="17">
        <v>0</v>
      </c>
      <c r="H25" s="17">
        <v>14</v>
      </c>
      <c r="I25" s="17">
        <v>0</v>
      </c>
      <c r="J25" s="72"/>
      <c r="K25" s="72"/>
      <c r="L25" s="72"/>
      <c r="M25" s="72"/>
      <c r="N25" s="72"/>
      <c r="O25" s="313">
        <v>0.25</v>
      </c>
      <c r="P25" s="16"/>
      <c r="Q25" s="16">
        <v>1</v>
      </c>
      <c r="R25" s="16" t="s">
        <v>32</v>
      </c>
      <c r="S25" s="47" t="s">
        <v>33</v>
      </c>
      <c r="T25" s="248" t="s">
        <v>67</v>
      </c>
    </row>
    <row r="26" spans="1:20">
      <c r="A26" s="131" t="s">
        <v>23</v>
      </c>
      <c r="B26" s="204" t="s">
        <v>28</v>
      </c>
      <c r="C26" s="208" t="s">
        <v>249</v>
      </c>
      <c r="D26" s="209" t="s">
        <v>250</v>
      </c>
      <c r="E26" s="60" t="s">
        <v>31</v>
      </c>
      <c r="F26" s="17"/>
      <c r="G26" s="17">
        <v>0</v>
      </c>
      <c r="H26" s="17">
        <v>10</v>
      </c>
      <c r="I26" s="17">
        <v>0</v>
      </c>
      <c r="J26" s="72"/>
      <c r="K26" s="72"/>
      <c r="L26" s="72"/>
      <c r="M26" s="72"/>
      <c r="N26" s="72"/>
      <c r="O26" s="313">
        <v>0.25</v>
      </c>
      <c r="P26" s="16"/>
      <c r="Q26" s="16">
        <v>1</v>
      </c>
      <c r="R26" s="16" t="s">
        <v>32</v>
      </c>
      <c r="S26" s="47" t="s">
        <v>33</v>
      </c>
      <c r="T26" s="248" t="s">
        <v>67</v>
      </c>
    </row>
    <row r="27" spans="1:20" s="32" customFormat="1">
      <c r="A27" s="131" t="s">
        <v>63</v>
      </c>
      <c r="B27" s="301" t="s">
        <v>28</v>
      </c>
      <c r="C27" s="314" t="s">
        <v>110</v>
      </c>
      <c r="D27" s="303" t="s">
        <v>251</v>
      </c>
      <c r="E27" s="315" t="s">
        <v>31</v>
      </c>
      <c r="F27" s="310"/>
      <c r="G27" s="310">
        <v>8</v>
      </c>
      <c r="H27" s="310">
        <v>0</v>
      </c>
      <c r="I27" s="310">
        <v>0</v>
      </c>
      <c r="J27" s="310"/>
      <c r="K27" s="310"/>
      <c r="L27" s="310"/>
      <c r="M27" s="310"/>
      <c r="N27" s="310"/>
      <c r="O27" s="313">
        <v>0</v>
      </c>
      <c r="P27" s="53"/>
      <c r="Q27" s="53">
        <v>0</v>
      </c>
      <c r="R27" s="53" t="s">
        <v>252</v>
      </c>
      <c r="S27" s="232" t="s">
        <v>252</v>
      </c>
      <c r="T27" s="248" t="s">
        <v>67</v>
      </c>
    </row>
    <row r="28" spans="1:20" s="56" customFormat="1">
      <c r="A28" s="131" t="s">
        <v>63</v>
      </c>
      <c r="B28" s="464" t="s">
        <v>107</v>
      </c>
      <c r="C28" s="461" t="s">
        <v>110</v>
      </c>
      <c r="D28" s="462" t="s">
        <v>253</v>
      </c>
      <c r="E28" s="55"/>
      <c r="F28" s="43">
        <f>SUM(G28:I28)+N28</f>
        <v>26</v>
      </c>
      <c r="G28" s="222">
        <f>SUM(G29:G29)</f>
        <v>0</v>
      </c>
      <c r="H28" s="222">
        <f>SUM(H29:H29)</f>
        <v>24</v>
      </c>
      <c r="I28" s="222">
        <f t="shared" ref="I28:M28" si="10">SUM(I29:I32)</f>
        <v>0</v>
      </c>
      <c r="J28" s="222">
        <f t="shared" si="10"/>
        <v>0</v>
      </c>
      <c r="K28" s="222">
        <f t="shared" si="10"/>
        <v>0</v>
      </c>
      <c r="L28" s="222">
        <f t="shared" si="10"/>
        <v>0</v>
      </c>
      <c r="M28" s="222">
        <f t="shared" si="10"/>
        <v>0</v>
      </c>
      <c r="N28" s="222">
        <f>SUM(N29:N32)</f>
        <v>2</v>
      </c>
      <c r="O28" s="249"/>
      <c r="P28" s="52">
        <v>2</v>
      </c>
      <c r="Q28" s="52">
        <v>2</v>
      </c>
      <c r="R28" s="309" t="s">
        <v>32</v>
      </c>
      <c r="S28" s="225" t="s">
        <v>27</v>
      </c>
      <c r="T28" s="226"/>
    </row>
    <row r="29" spans="1:20" s="56" customFormat="1">
      <c r="A29" s="131" t="s">
        <v>63</v>
      </c>
      <c r="B29" s="463" t="s">
        <v>109</v>
      </c>
      <c r="C29" s="285" t="s">
        <v>110</v>
      </c>
      <c r="D29" s="228" t="s">
        <v>254</v>
      </c>
      <c r="E29" s="229" t="s">
        <v>31</v>
      </c>
      <c r="F29" s="310"/>
      <c r="G29" s="230"/>
      <c r="H29" s="230">
        <v>24</v>
      </c>
      <c r="I29" s="230"/>
      <c r="J29" s="230"/>
      <c r="K29" s="230"/>
      <c r="L29" s="230"/>
      <c r="M29" s="230"/>
      <c r="N29" s="230"/>
      <c r="O29" s="311"/>
      <c r="P29" s="53"/>
      <c r="Q29" s="53"/>
      <c r="R29" s="53" t="s">
        <v>32</v>
      </c>
      <c r="S29" s="232" t="s">
        <v>27</v>
      </c>
      <c r="T29" s="248" t="s">
        <v>67</v>
      </c>
    </row>
    <row r="30" spans="1:20" s="56" customFormat="1">
      <c r="A30" s="131" t="s">
        <v>63</v>
      </c>
      <c r="B30" s="463" t="s">
        <v>109</v>
      </c>
      <c r="C30" s="285" t="s">
        <v>110</v>
      </c>
      <c r="D30" s="228" t="s">
        <v>255</v>
      </c>
      <c r="E30" s="229" t="s">
        <v>31</v>
      </c>
      <c r="F30" s="310"/>
      <c r="G30" s="230"/>
      <c r="H30" s="230">
        <v>24</v>
      </c>
      <c r="I30" s="230"/>
      <c r="J30" s="230"/>
      <c r="K30" s="230"/>
      <c r="L30" s="230"/>
      <c r="M30" s="230"/>
      <c r="N30" s="230"/>
      <c r="O30" s="311"/>
      <c r="P30" s="53"/>
      <c r="Q30" s="53"/>
      <c r="R30" s="53" t="s">
        <v>32</v>
      </c>
      <c r="S30" s="232" t="s">
        <v>27</v>
      </c>
      <c r="T30" s="248" t="s">
        <v>67</v>
      </c>
    </row>
    <row r="31" spans="1:20" s="56" customFormat="1">
      <c r="A31" s="131" t="s">
        <v>63</v>
      </c>
      <c r="B31" s="463" t="s">
        <v>109</v>
      </c>
      <c r="C31" s="285" t="s">
        <v>110</v>
      </c>
      <c r="D31" s="228" t="s">
        <v>256</v>
      </c>
      <c r="E31" s="229" t="s">
        <v>31</v>
      </c>
      <c r="F31" s="310"/>
      <c r="G31" s="230"/>
      <c r="H31" s="230">
        <v>24</v>
      </c>
      <c r="I31" s="230"/>
      <c r="J31" s="230"/>
      <c r="K31" s="230"/>
      <c r="L31" s="230"/>
      <c r="M31" s="230"/>
      <c r="N31" s="230"/>
      <c r="O31" s="311"/>
      <c r="P31" s="53"/>
      <c r="Q31" s="53"/>
      <c r="R31" s="53" t="s">
        <v>32</v>
      </c>
      <c r="S31" s="232" t="s">
        <v>27</v>
      </c>
      <c r="T31" s="248" t="s">
        <v>67</v>
      </c>
    </row>
    <row r="32" spans="1:20" s="56" customFormat="1">
      <c r="A32" s="131" t="s">
        <v>63</v>
      </c>
      <c r="B32" s="463" t="s">
        <v>109</v>
      </c>
      <c r="C32" s="285" t="s">
        <v>110</v>
      </c>
      <c r="D32" s="228" t="s">
        <v>257</v>
      </c>
      <c r="E32" s="229" t="s">
        <v>31</v>
      </c>
      <c r="F32" s="310"/>
      <c r="G32" s="230"/>
      <c r="H32" s="230"/>
      <c r="I32" s="230"/>
      <c r="J32" s="230"/>
      <c r="K32" s="230"/>
      <c r="L32" s="230"/>
      <c r="M32" s="230"/>
      <c r="N32" s="230">
        <v>2</v>
      </c>
      <c r="O32" s="311"/>
      <c r="P32" s="53"/>
      <c r="Q32" s="53"/>
      <c r="R32" s="53" t="s">
        <v>32</v>
      </c>
      <c r="S32" s="232" t="s">
        <v>27</v>
      </c>
      <c r="T32" s="248" t="s">
        <v>67</v>
      </c>
    </row>
    <row r="33" spans="2:20">
      <c r="B33" s="465" t="s">
        <v>24</v>
      </c>
      <c r="C33" s="9" t="s">
        <v>258</v>
      </c>
      <c r="D33" s="9" t="s">
        <v>259</v>
      </c>
      <c r="E33" s="46" t="s">
        <v>73</v>
      </c>
      <c r="F33" s="43">
        <f>SUM(G33:I33)+N33</f>
        <v>30</v>
      </c>
      <c r="G33" s="39"/>
      <c r="H33" s="39">
        <v>30</v>
      </c>
      <c r="I33" s="39"/>
      <c r="J33" s="71"/>
      <c r="K33" s="71"/>
      <c r="L33" s="71"/>
      <c r="M33" s="71"/>
      <c r="N33" s="71"/>
      <c r="O33" s="74"/>
      <c r="P33" s="46">
        <v>2</v>
      </c>
      <c r="Q33" s="19">
        <v>2</v>
      </c>
      <c r="R33" s="136" t="s">
        <v>32</v>
      </c>
      <c r="S33" s="48" t="s">
        <v>27</v>
      </c>
      <c r="T33" s="37" t="s">
        <v>67</v>
      </c>
    </row>
  </sheetData>
  <customSheetViews>
    <customSheetView guid="{909C9E56-8965-4850-A599-BB767CD395C9}" scale="80" fitToPage="1">
      <selection activeCell="C7" sqref="C7"/>
      <pageMargins left="0" right="0" top="0" bottom="0" header="0" footer="0"/>
      <pageSetup paperSize="9" scale="55" orientation="landscape" horizontalDpi="300" verticalDpi="300" r:id="rId1"/>
    </customSheetView>
  </customSheetViews>
  <phoneticPr fontId="36" type="noConversion"/>
  <pageMargins left="0.25" right="0.25" top="0.75" bottom="0.75" header="0.3" footer="0.3"/>
  <pageSetup paperSize="9" scale="72" orientation="landscape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theme="3" tint="0.39997558519241921"/>
    <pageSetUpPr fitToPage="1"/>
  </sheetPr>
  <dimension ref="A1:T15"/>
  <sheetViews>
    <sheetView topLeftCell="E1" zoomScale="60" zoomScaleNormal="60" workbookViewId="0">
      <selection activeCell="S3" sqref="S3"/>
    </sheetView>
  </sheetViews>
  <sheetFormatPr defaultColWidth="11.42578125" defaultRowHeight="14.25"/>
  <cols>
    <col min="1" max="1" width="10.140625" style="18" customWidth="1"/>
    <col min="2" max="2" width="7.7109375" style="23" customWidth="1"/>
    <col min="3" max="3" width="18" style="23" customWidth="1"/>
    <col min="4" max="4" width="54.7109375" style="23" customWidth="1"/>
    <col min="5" max="5" width="12.7109375" style="18" customWidth="1"/>
    <col min="6" max="8" width="21.5703125" style="23" customWidth="1"/>
    <col min="9" max="9" width="19.42578125" style="23" customWidth="1"/>
    <col min="10" max="13" width="4.7109375" style="23" bestFit="1" customWidth="1"/>
    <col min="14" max="14" width="18.28515625" style="23" customWidth="1"/>
    <col min="15" max="15" width="10.7109375" style="23" customWidth="1"/>
    <col min="16" max="16" width="14" style="23" customWidth="1"/>
    <col min="17" max="17" width="13.85546875" style="23" customWidth="1"/>
    <col min="18" max="18" width="11.42578125" style="23" customWidth="1"/>
    <col min="19" max="19" width="33.85546875" style="23" customWidth="1"/>
    <col min="20" max="20" width="47.140625" style="23" bestFit="1" customWidth="1"/>
    <col min="21" max="16384" width="11.42578125" style="23"/>
  </cols>
  <sheetData>
    <row r="1" spans="1:20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0" s="1" customFormat="1" ht="85.5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0" ht="64.5">
      <c r="B3" s="29" t="s">
        <v>260</v>
      </c>
      <c r="C3" s="29"/>
      <c r="D3" s="145" t="s">
        <v>261</v>
      </c>
      <c r="E3" s="25"/>
      <c r="F3" s="49"/>
      <c r="G3" s="3"/>
      <c r="H3" s="3"/>
      <c r="I3" s="3"/>
      <c r="J3" s="70"/>
      <c r="K3" s="70"/>
      <c r="L3" s="70"/>
      <c r="M3" s="70"/>
      <c r="N3" s="70"/>
      <c r="O3" s="3"/>
      <c r="P3" s="3"/>
      <c r="Q3" s="116"/>
      <c r="R3" s="30"/>
      <c r="S3" s="471" t="s">
        <v>22</v>
      </c>
      <c r="T3" s="24"/>
    </row>
    <row r="4" spans="1:20" ht="18.75" customHeight="1">
      <c r="B4" s="95"/>
      <c r="C4" s="95"/>
      <c r="D4" s="95"/>
      <c r="E4" s="96"/>
      <c r="F4" s="97"/>
      <c r="G4" s="98"/>
      <c r="H4" s="98"/>
      <c r="I4" s="98"/>
      <c r="J4" s="98"/>
      <c r="K4" s="98"/>
      <c r="L4" s="98"/>
      <c r="M4" s="98"/>
      <c r="N4" s="98"/>
      <c r="O4" s="98"/>
      <c r="P4" s="98"/>
      <c r="Q4" s="185"/>
      <c r="R4" s="99"/>
    </row>
    <row r="5" spans="1:20" ht="18.75" customHeight="1">
      <c r="B5" s="29"/>
      <c r="C5" s="29" t="s">
        <v>262</v>
      </c>
      <c r="D5" s="29" t="s">
        <v>263</v>
      </c>
      <c r="E5" s="25"/>
      <c r="F5" s="49">
        <v>1</v>
      </c>
      <c r="G5" s="3">
        <f>SUMIF($B$6:$B$7,"UE",G7:G9)</f>
        <v>0</v>
      </c>
      <c r="H5" s="3">
        <f>SUMIF($B$6:$B$7,"UE",H7:H9)</f>
        <v>0</v>
      </c>
      <c r="I5" s="3">
        <f>SUMIF($B$6:$B$7,"UE",I7:I9)</f>
        <v>0</v>
      </c>
      <c r="J5" s="70"/>
      <c r="K5" s="70">
        <f>SUMIF($B$6:$B$7,"UE",K6:K7)</f>
        <v>0</v>
      </c>
      <c r="L5" s="70">
        <f>SUMIF($B$6:$B$7,"UE",L6:L7)</f>
        <v>0</v>
      </c>
      <c r="M5" s="70">
        <f>SUMIF($B$6:$B$7,"UE",M6:M7)</f>
        <v>0</v>
      </c>
      <c r="N5" s="70">
        <f>SUMIF($B$6:$B$7,"UE",N6:N7)</f>
        <v>1</v>
      </c>
      <c r="O5" s="129"/>
      <c r="P5" s="3">
        <f>SUMIF($B$6:$B$7,"UE",P6:P7)</f>
        <v>30</v>
      </c>
      <c r="Q5" s="116"/>
      <c r="R5" s="30"/>
      <c r="S5" s="24"/>
      <c r="T5" s="24"/>
    </row>
    <row r="6" spans="1:20" ht="31.5" customHeight="1">
      <c r="B6" s="317" t="s">
        <v>24</v>
      </c>
      <c r="C6" s="317" t="s">
        <v>264</v>
      </c>
      <c r="D6" s="317" t="s">
        <v>265</v>
      </c>
      <c r="E6" s="318" t="s">
        <v>266</v>
      </c>
      <c r="F6" s="319">
        <f>SUM(G6:N6)</f>
        <v>0</v>
      </c>
      <c r="G6" s="319"/>
      <c r="H6" s="319"/>
      <c r="I6" s="319"/>
      <c r="J6" s="320"/>
      <c r="K6" s="320"/>
      <c r="L6" s="320"/>
      <c r="M6" s="320"/>
      <c r="N6" s="320"/>
      <c r="O6" s="318"/>
      <c r="P6" s="318">
        <v>25</v>
      </c>
      <c r="Q6" s="318"/>
      <c r="R6" s="318"/>
      <c r="S6" s="48" t="s">
        <v>27</v>
      </c>
      <c r="T6" s="37" t="s">
        <v>27</v>
      </c>
    </row>
    <row r="7" spans="1:20" ht="28.5" customHeight="1">
      <c r="A7" s="131" t="s">
        <v>23</v>
      </c>
      <c r="B7" s="317" t="s">
        <v>24</v>
      </c>
      <c r="C7" s="317" t="s">
        <v>267</v>
      </c>
      <c r="D7" s="331" t="s">
        <v>268</v>
      </c>
      <c r="E7" s="318" t="s">
        <v>266</v>
      </c>
      <c r="F7" s="319">
        <f>SUM(G7:N7)</f>
        <v>1</v>
      </c>
      <c r="G7" s="319"/>
      <c r="H7" s="319"/>
      <c r="I7" s="319"/>
      <c r="J7" s="319"/>
      <c r="K7" s="319"/>
      <c r="L7" s="319"/>
      <c r="M7" s="319"/>
      <c r="N7" s="319">
        <v>1</v>
      </c>
      <c r="O7" s="321"/>
      <c r="P7" s="318">
        <v>5</v>
      </c>
      <c r="Q7" s="318">
        <v>2</v>
      </c>
      <c r="R7" s="322" t="s">
        <v>80</v>
      </c>
      <c r="S7" s="48" t="s">
        <v>27</v>
      </c>
      <c r="T7" s="37" t="s">
        <v>27</v>
      </c>
    </row>
    <row r="8" spans="1:20" ht="15" customHeight="1"/>
    <row r="9" spans="1:20" ht="18.75" customHeight="1">
      <c r="B9" s="29"/>
      <c r="C9" s="29" t="s">
        <v>262</v>
      </c>
      <c r="D9" s="29" t="s">
        <v>269</v>
      </c>
      <c r="E9" s="25"/>
      <c r="F9" s="49">
        <f>SUM(G9:N9)</f>
        <v>69</v>
      </c>
      <c r="G9" s="3">
        <f>G10+G14+G15</f>
        <v>0</v>
      </c>
      <c r="H9" s="3">
        <f t="shared" ref="H9:K9" si="0">H10+H14+H15</f>
        <v>68</v>
      </c>
      <c r="I9" s="3">
        <f t="shared" si="0"/>
        <v>0</v>
      </c>
      <c r="J9" s="70"/>
      <c r="K9" s="70">
        <f t="shared" si="0"/>
        <v>0</v>
      </c>
      <c r="L9" s="70">
        <f t="shared" ref="L9" si="1">L10+L14+L15</f>
        <v>0</v>
      </c>
      <c r="M9" s="70">
        <f t="shared" ref="M9" si="2">M10+M14+M15</f>
        <v>0</v>
      </c>
      <c r="N9" s="70">
        <f t="shared" ref="N9:P9" si="3">N10+N14+N15</f>
        <v>1</v>
      </c>
      <c r="O9" s="3"/>
      <c r="P9" s="3">
        <f t="shared" si="3"/>
        <v>30</v>
      </c>
      <c r="Q9" s="116"/>
      <c r="R9" s="116"/>
      <c r="S9" s="24"/>
      <c r="T9" s="24"/>
    </row>
    <row r="10" spans="1:20" s="56" customFormat="1">
      <c r="A10" s="132" t="s">
        <v>63</v>
      </c>
      <c r="B10" s="264" t="s">
        <v>24</v>
      </c>
      <c r="C10" s="264" t="s">
        <v>270</v>
      </c>
      <c r="D10" s="307" t="s">
        <v>271</v>
      </c>
      <c r="E10" s="55"/>
      <c r="F10" s="43">
        <f>SUM(G10:I10)+N10</f>
        <v>38</v>
      </c>
      <c r="G10" s="222">
        <f>SUM(G11:G13)</f>
        <v>0</v>
      </c>
      <c r="H10" s="222">
        <f t="shared" ref="H10:K10" si="4">SUM(H11:H13)</f>
        <v>38</v>
      </c>
      <c r="I10" s="222">
        <f t="shared" si="4"/>
        <v>0</v>
      </c>
      <c r="J10" s="222"/>
      <c r="K10" s="222">
        <f t="shared" si="4"/>
        <v>0</v>
      </c>
      <c r="L10" s="222">
        <f t="shared" ref="L10" si="5">SUM(L11:L13)</f>
        <v>0</v>
      </c>
      <c r="M10" s="222">
        <f t="shared" ref="M10" si="6">SUM(M11:M13)</f>
        <v>0</v>
      </c>
      <c r="N10" s="222">
        <f t="shared" ref="N10" si="7">SUM(N11:N13)</f>
        <v>0</v>
      </c>
      <c r="O10" s="249"/>
      <c r="P10" s="52">
        <v>3</v>
      </c>
      <c r="Q10" s="52">
        <v>3</v>
      </c>
      <c r="R10" s="309" t="s">
        <v>32</v>
      </c>
      <c r="S10" s="225" t="s">
        <v>27</v>
      </c>
      <c r="T10" s="226"/>
    </row>
    <row r="11" spans="1:20" s="56" customFormat="1">
      <c r="A11" s="132" t="s">
        <v>63</v>
      </c>
      <c r="B11" s="165" t="s">
        <v>28</v>
      </c>
      <c r="C11" s="165" t="s">
        <v>110</v>
      </c>
      <c r="D11" s="324" t="s">
        <v>272</v>
      </c>
      <c r="E11" s="229" t="s">
        <v>31</v>
      </c>
      <c r="F11" s="310">
        <f>SUM(G11:N11)</f>
        <v>12</v>
      </c>
      <c r="G11" s="230"/>
      <c r="H11" s="230">
        <v>12</v>
      </c>
      <c r="I11" s="230"/>
      <c r="J11" s="230"/>
      <c r="K11" s="230"/>
      <c r="L11" s="230"/>
      <c r="M11" s="230"/>
      <c r="N11" s="230"/>
      <c r="O11" s="235">
        <v>0.33</v>
      </c>
      <c r="P11" s="53"/>
      <c r="Q11" s="53"/>
      <c r="R11" s="53" t="s">
        <v>32</v>
      </c>
      <c r="S11" s="232" t="s">
        <v>33</v>
      </c>
      <c r="T11" s="248" t="s">
        <v>67</v>
      </c>
    </row>
    <row r="12" spans="1:20" s="56" customFormat="1">
      <c r="A12" s="132" t="s">
        <v>63</v>
      </c>
      <c r="B12" s="165" t="s">
        <v>28</v>
      </c>
      <c r="C12" s="165" t="s">
        <v>110</v>
      </c>
      <c r="D12" s="324" t="s">
        <v>273</v>
      </c>
      <c r="E12" s="229" t="s">
        <v>31</v>
      </c>
      <c r="F12" s="310">
        <f t="shared" ref="F12:F13" si="8">SUM(G12:N12)</f>
        <v>12</v>
      </c>
      <c r="G12" s="230"/>
      <c r="H12" s="230">
        <v>12</v>
      </c>
      <c r="I12" s="230"/>
      <c r="J12" s="230"/>
      <c r="K12" s="230"/>
      <c r="L12" s="230"/>
      <c r="M12" s="230"/>
      <c r="N12" s="230"/>
      <c r="O12" s="235">
        <v>0.33</v>
      </c>
      <c r="P12" s="53"/>
      <c r="Q12" s="53"/>
      <c r="R12" s="53" t="s">
        <v>32</v>
      </c>
      <c r="S12" s="232" t="s">
        <v>33</v>
      </c>
      <c r="T12" s="248" t="s">
        <v>67</v>
      </c>
    </row>
    <row r="13" spans="1:20" s="56" customFormat="1">
      <c r="A13" s="132" t="s">
        <v>63</v>
      </c>
      <c r="B13" s="165" t="s">
        <v>28</v>
      </c>
      <c r="C13" s="165" t="s">
        <v>110</v>
      </c>
      <c r="D13" s="324" t="s">
        <v>248</v>
      </c>
      <c r="E13" s="229" t="s">
        <v>31</v>
      </c>
      <c r="F13" s="310">
        <f t="shared" si="8"/>
        <v>14</v>
      </c>
      <c r="G13" s="230"/>
      <c r="H13" s="230">
        <v>14</v>
      </c>
      <c r="I13" s="230"/>
      <c r="J13" s="230"/>
      <c r="K13" s="230"/>
      <c r="L13" s="230"/>
      <c r="M13" s="230"/>
      <c r="N13" s="230"/>
      <c r="O13" s="235">
        <v>0.33</v>
      </c>
      <c r="P13" s="53"/>
      <c r="Q13" s="53"/>
      <c r="R13" s="53" t="s">
        <v>32</v>
      </c>
      <c r="S13" s="232" t="s">
        <v>33</v>
      </c>
      <c r="T13" s="248" t="s">
        <v>67</v>
      </c>
    </row>
    <row r="14" spans="1:20" s="329" customFormat="1" ht="15" customHeight="1">
      <c r="A14" s="132" t="s">
        <v>63</v>
      </c>
      <c r="B14" s="325" t="s">
        <v>24</v>
      </c>
      <c r="C14" s="325" t="s">
        <v>270</v>
      </c>
      <c r="D14" s="325" t="s">
        <v>274</v>
      </c>
      <c r="E14" s="326" t="s">
        <v>73</v>
      </c>
      <c r="F14" s="43">
        <f>SUM(G14:I14)+N14</f>
        <v>30</v>
      </c>
      <c r="G14" s="327"/>
      <c r="H14" s="327">
        <v>30</v>
      </c>
      <c r="I14" s="327"/>
      <c r="J14" s="327"/>
      <c r="K14" s="327"/>
      <c r="L14" s="327"/>
      <c r="M14" s="327"/>
      <c r="N14" s="327"/>
      <c r="O14" s="328"/>
      <c r="P14" s="327">
        <v>3</v>
      </c>
      <c r="Q14" s="327">
        <v>2</v>
      </c>
      <c r="R14" s="327" t="s">
        <v>80</v>
      </c>
      <c r="S14" s="225" t="s">
        <v>27</v>
      </c>
      <c r="T14" s="226" t="s">
        <v>27</v>
      </c>
    </row>
    <row r="15" spans="1:20" ht="15" customHeight="1">
      <c r="A15" s="131" t="s">
        <v>23</v>
      </c>
      <c r="B15" s="115" t="s">
        <v>24</v>
      </c>
      <c r="C15" s="115" t="s">
        <v>275</v>
      </c>
      <c r="D15" s="330" t="s">
        <v>276</v>
      </c>
      <c r="E15" s="46" t="s">
        <v>266</v>
      </c>
      <c r="F15" s="43">
        <f>SUM(G15:I15)+N15</f>
        <v>1</v>
      </c>
      <c r="G15" s="117"/>
      <c r="H15" s="117"/>
      <c r="I15" s="117"/>
      <c r="J15" s="118"/>
      <c r="K15" s="118"/>
      <c r="L15" s="118"/>
      <c r="M15" s="118"/>
      <c r="N15" s="323">
        <v>1</v>
      </c>
      <c r="O15" s="127"/>
      <c r="P15" s="117">
        <v>24</v>
      </c>
      <c r="Q15" s="117"/>
      <c r="R15" s="117" t="s">
        <v>80</v>
      </c>
      <c r="S15" s="48" t="s">
        <v>27</v>
      </c>
      <c r="T15" s="37" t="s">
        <v>27</v>
      </c>
    </row>
  </sheetData>
  <customSheetViews>
    <customSheetView guid="{909C9E56-8965-4850-A599-BB767CD395C9}" scale="80">
      <selection activeCell="H25" sqref="H25"/>
      <pageMargins left="0" right="0" top="0" bottom="0" header="0" footer="0"/>
      <pageSetup paperSize="9" orientation="portrait" horizontalDpi="300" verticalDpi="0" r:id="rId1"/>
    </customSheetView>
  </customSheetViews>
  <pageMargins left="0.7" right="0.7" top="0.75" bottom="0.75" header="0.3" footer="0.3"/>
  <pageSetup paperSize="9" scale="70" orientation="landscape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58330-C775-492A-B361-D921072847B0}">
  <sheetPr>
    <tabColor rgb="FFFFC000"/>
    <pageSetUpPr fitToPage="1"/>
  </sheetPr>
  <dimension ref="A1:U27"/>
  <sheetViews>
    <sheetView topLeftCell="H1" zoomScale="70" zoomScaleNormal="70" workbookViewId="0">
      <selection activeCell="S3" sqref="S3"/>
    </sheetView>
  </sheetViews>
  <sheetFormatPr defaultColWidth="11.42578125" defaultRowHeight="14.25"/>
  <cols>
    <col min="1" max="1" width="13" style="1" customWidth="1"/>
    <col min="2" max="2" width="27.7109375" customWidth="1"/>
    <col min="3" max="3" width="17" customWidth="1"/>
    <col min="4" max="4" width="76.42578125" customWidth="1"/>
    <col min="5" max="5" width="20.28515625" bestFit="1" customWidth="1"/>
    <col min="6" max="6" width="11.28515625" style="18" customWidth="1"/>
    <col min="7" max="7" width="17.28515625" style="18" customWidth="1"/>
    <col min="8" max="8" width="18.7109375" style="18" customWidth="1"/>
    <col min="9" max="9" width="25.7109375" style="18" customWidth="1"/>
    <col min="10" max="10" width="11.7109375" style="18" customWidth="1"/>
    <col min="11" max="11" width="12.42578125" style="18" customWidth="1"/>
    <col min="12" max="12" width="15.140625" style="18" customWidth="1"/>
    <col min="13" max="13" width="14.7109375" style="18" customWidth="1"/>
    <col min="14" max="14" width="31.5703125" style="18" customWidth="1"/>
    <col min="15" max="15" width="10" style="18" customWidth="1"/>
    <col min="16" max="16" width="10.28515625" style="18" customWidth="1"/>
    <col min="17" max="17" width="8.140625" style="18" customWidth="1"/>
    <col min="18" max="18" width="13.85546875" style="18" customWidth="1"/>
    <col min="19" max="19" width="41.42578125" style="18" customWidth="1"/>
    <col min="20" max="20" width="66.140625" customWidth="1"/>
    <col min="21" max="21" width="51.28515625" style="23" bestFit="1" customWidth="1"/>
  </cols>
  <sheetData>
    <row r="1" spans="1:21" s="18" customFormat="1" ht="33" customHeight="1">
      <c r="A1" s="1"/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1" s="1" customFormat="1" ht="42.75" customHeight="1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1" ht="48.75">
      <c r="B3" s="29" t="s">
        <v>277</v>
      </c>
      <c r="C3" s="27"/>
      <c r="D3" s="27"/>
      <c r="E3" s="25"/>
      <c r="F3" s="49">
        <f>G3+H3+I3+N3</f>
        <v>352</v>
      </c>
      <c r="G3" s="182">
        <v>86</v>
      </c>
      <c r="H3" s="182">
        <v>228</v>
      </c>
      <c r="I3" s="182">
        <v>36</v>
      </c>
      <c r="J3" s="3"/>
      <c r="K3" s="3">
        <f>K4+K7+K13+K22+K26+K27</f>
        <v>0</v>
      </c>
      <c r="L3" s="3">
        <f>L4+L7+L13+L22+L26+L27</f>
        <v>20</v>
      </c>
      <c r="M3" s="3">
        <f>M4+M7+M13+M22+M26+M27</f>
        <v>40</v>
      </c>
      <c r="N3" s="3">
        <f>N4+N7+N13+N22+N26+N27</f>
        <v>2</v>
      </c>
      <c r="O3" s="3"/>
      <c r="P3" s="3">
        <f>P4+P7+P13+P22+P26+P27</f>
        <v>30</v>
      </c>
      <c r="Q3" s="50"/>
      <c r="R3" s="50"/>
      <c r="S3" s="471" t="s">
        <v>22</v>
      </c>
      <c r="T3" s="24"/>
      <c r="U3"/>
    </row>
    <row r="4" spans="1:21" ht="15" customHeight="1">
      <c r="A4" s="131" t="s">
        <v>23</v>
      </c>
      <c r="B4" s="296" t="s">
        <v>24</v>
      </c>
      <c r="C4" s="296" t="s">
        <v>206</v>
      </c>
      <c r="D4" s="296" t="s">
        <v>207</v>
      </c>
      <c r="E4" s="46"/>
      <c r="F4" s="39">
        <f>SUM(G4:I4)+N4</f>
        <v>96</v>
      </c>
      <c r="G4" s="39">
        <f>SUM(G5:G6)</f>
        <v>32</v>
      </c>
      <c r="H4" s="39">
        <f t="shared" ref="H4:N4" si="0">SUM(H5:H6)</f>
        <v>48</v>
      </c>
      <c r="I4" s="39">
        <f t="shared" si="0"/>
        <v>16</v>
      </c>
      <c r="J4" s="39"/>
      <c r="K4" s="39">
        <f t="shared" si="0"/>
        <v>0</v>
      </c>
      <c r="L4" s="39">
        <f t="shared" si="0"/>
        <v>10</v>
      </c>
      <c r="M4" s="39">
        <f t="shared" si="0"/>
        <v>10</v>
      </c>
      <c r="N4" s="39">
        <f t="shared" si="0"/>
        <v>0</v>
      </c>
      <c r="O4" s="74"/>
      <c r="P4" s="295">
        <v>5</v>
      </c>
      <c r="Q4" s="46"/>
      <c r="R4" s="46"/>
      <c r="S4" s="48" t="s">
        <v>27</v>
      </c>
      <c r="T4" s="37"/>
      <c r="U4"/>
    </row>
    <row r="5" spans="1:21">
      <c r="A5" s="18"/>
      <c r="B5" s="10" t="s">
        <v>28</v>
      </c>
      <c r="C5" s="10" t="s">
        <v>208</v>
      </c>
      <c r="D5" s="11" t="s">
        <v>209</v>
      </c>
      <c r="E5" s="60" t="s">
        <v>31</v>
      </c>
      <c r="F5" s="17"/>
      <c r="G5" s="21">
        <v>16</v>
      </c>
      <c r="H5" s="21">
        <v>24</v>
      </c>
      <c r="I5" s="21">
        <v>6</v>
      </c>
      <c r="J5" s="68" t="s">
        <v>58</v>
      </c>
      <c r="K5" s="68"/>
      <c r="L5" s="68">
        <v>10</v>
      </c>
      <c r="M5" s="68"/>
      <c r="N5" s="68"/>
      <c r="O5" s="237">
        <f>1/2</f>
        <v>0.5</v>
      </c>
      <c r="P5" s="16"/>
      <c r="Q5" s="16">
        <v>2</v>
      </c>
      <c r="R5" s="16" t="s">
        <v>32</v>
      </c>
      <c r="S5" s="47" t="s">
        <v>33</v>
      </c>
      <c r="T5" s="38" t="s">
        <v>210</v>
      </c>
      <c r="U5"/>
    </row>
    <row r="6" spans="1:21">
      <c r="A6" s="131" t="s">
        <v>63</v>
      </c>
      <c r="B6" s="298" t="s">
        <v>28</v>
      </c>
      <c r="C6" s="298" t="s">
        <v>211</v>
      </c>
      <c r="D6" s="299" t="s">
        <v>212</v>
      </c>
      <c r="E6" s="60" t="s">
        <v>31</v>
      </c>
      <c r="F6" s="17"/>
      <c r="G6" s="21">
        <v>16</v>
      </c>
      <c r="H6" s="21">
        <v>24</v>
      </c>
      <c r="I6" s="21">
        <v>10</v>
      </c>
      <c r="J6" s="68" t="s">
        <v>51</v>
      </c>
      <c r="K6" s="68"/>
      <c r="L6" s="68"/>
      <c r="M6" s="68">
        <v>10</v>
      </c>
      <c r="N6" s="68"/>
      <c r="O6" s="237">
        <f>1/2</f>
        <v>0.5</v>
      </c>
      <c r="P6" s="16"/>
      <c r="Q6" s="16">
        <v>2</v>
      </c>
      <c r="R6" s="16" t="s">
        <v>32</v>
      </c>
      <c r="S6" s="47" t="s">
        <v>33</v>
      </c>
      <c r="T6" s="38" t="s">
        <v>210</v>
      </c>
      <c r="U6"/>
    </row>
    <row r="7" spans="1:21">
      <c r="A7" s="132" t="s">
        <v>23</v>
      </c>
      <c r="B7" s="9" t="s">
        <v>24</v>
      </c>
      <c r="C7" s="9" t="s">
        <v>278</v>
      </c>
      <c r="D7" s="296" t="s">
        <v>279</v>
      </c>
      <c r="E7" s="46"/>
      <c r="F7" s="39">
        <f>SUM(G7:I7)+N7</f>
        <v>88</v>
      </c>
      <c r="G7" s="39">
        <f>SUM(G8:G11)</f>
        <v>10</v>
      </c>
      <c r="H7" s="39">
        <f>SUM(H8:H11)</f>
        <v>58</v>
      </c>
      <c r="I7" s="39">
        <f>SUM(I8:I11)</f>
        <v>20</v>
      </c>
      <c r="J7" s="39">
        <f>SUM(J8:J11)</f>
        <v>0</v>
      </c>
      <c r="K7" s="39">
        <f>SUM(K8:K11)</f>
        <v>0</v>
      </c>
      <c r="L7" s="39">
        <f>SUM(L8:L11)</f>
        <v>10</v>
      </c>
      <c r="M7" s="39">
        <f>SUM(M8:M11)</f>
        <v>10</v>
      </c>
      <c r="N7" s="39">
        <f>SUM(N8:N11)</f>
        <v>0</v>
      </c>
      <c r="O7" s="114"/>
      <c r="P7" s="295">
        <v>5</v>
      </c>
      <c r="Q7" s="19">
        <v>4</v>
      </c>
      <c r="R7" s="19" t="s">
        <v>32</v>
      </c>
      <c r="S7" s="48" t="s">
        <v>27</v>
      </c>
      <c r="T7" s="37" t="s">
        <v>27</v>
      </c>
    </row>
    <row r="8" spans="1:21">
      <c r="A8" s="18"/>
      <c r="B8" s="10" t="s">
        <v>215</v>
      </c>
      <c r="C8" s="10" t="s">
        <v>216</v>
      </c>
      <c r="D8" s="11" t="s">
        <v>217</v>
      </c>
      <c r="E8" s="60" t="s">
        <v>31</v>
      </c>
      <c r="F8" s="17"/>
      <c r="G8" s="35">
        <v>6</v>
      </c>
      <c r="H8" s="35">
        <v>0</v>
      </c>
      <c r="I8" s="21">
        <v>20</v>
      </c>
      <c r="J8" s="68" t="s">
        <v>58</v>
      </c>
      <c r="K8" s="68"/>
      <c r="L8" s="68"/>
      <c r="M8" s="68">
        <v>10</v>
      </c>
      <c r="N8" s="68"/>
      <c r="O8" s="237">
        <v>0.33</v>
      </c>
      <c r="P8" s="20"/>
      <c r="Q8" s="20"/>
      <c r="R8" s="16"/>
      <c r="S8" s="47" t="s">
        <v>33</v>
      </c>
      <c r="T8" s="38" t="s">
        <v>210</v>
      </c>
      <c r="U8"/>
    </row>
    <row r="9" spans="1:21">
      <c r="A9" s="18"/>
      <c r="B9" s="10" t="s">
        <v>215</v>
      </c>
      <c r="C9" s="10" t="s">
        <v>218</v>
      </c>
      <c r="D9" s="11" t="s">
        <v>219</v>
      </c>
      <c r="E9" s="60" t="s">
        <v>31</v>
      </c>
      <c r="F9" s="17"/>
      <c r="G9" s="35">
        <v>0</v>
      </c>
      <c r="H9" s="35">
        <v>24</v>
      </c>
      <c r="I9" s="35">
        <v>0</v>
      </c>
      <c r="J9" s="68" t="s">
        <v>58</v>
      </c>
      <c r="K9" s="68"/>
      <c r="L9" s="68">
        <v>10</v>
      </c>
      <c r="M9" s="68"/>
      <c r="N9" s="68"/>
      <c r="O9" s="237">
        <v>0.33</v>
      </c>
      <c r="P9" s="20"/>
      <c r="Q9" s="20"/>
      <c r="R9" s="16"/>
      <c r="S9" s="47" t="s">
        <v>33</v>
      </c>
      <c r="T9" s="38" t="s">
        <v>210</v>
      </c>
      <c r="U9"/>
    </row>
    <row r="10" spans="1:21">
      <c r="A10" s="210" t="s">
        <v>223</v>
      </c>
      <c r="B10" s="301" t="s">
        <v>224</v>
      </c>
      <c r="C10" s="301" t="s">
        <v>64</v>
      </c>
      <c r="D10" s="302" t="s">
        <v>225</v>
      </c>
      <c r="E10" s="60" t="s">
        <v>31</v>
      </c>
      <c r="F10" s="17"/>
      <c r="G10" s="35">
        <v>0</v>
      </c>
      <c r="H10" s="35">
        <v>20</v>
      </c>
      <c r="I10" s="35">
        <v>0</v>
      </c>
      <c r="J10" s="68"/>
      <c r="K10" s="68"/>
      <c r="L10" s="68"/>
      <c r="M10" s="68"/>
      <c r="N10" s="68"/>
      <c r="O10" s="237">
        <v>0.33</v>
      </c>
      <c r="P10" s="20"/>
      <c r="Q10" s="20"/>
      <c r="R10" s="16"/>
      <c r="S10" s="47" t="s">
        <v>33</v>
      </c>
      <c r="T10" s="38" t="s">
        <v>210</v>
      </c>
      <c r="U10"/>
    </row>
    <row r="11" spans="1:21">
      <c r="A11" s="132" t="s">
        <v>63</v>
      </c>
      <c r="B11" s="301" t="s">
        <v>224</v>
      </c>
      <c r="C11" s="301" t="s">
        <v>226</v>
      </c>
      <c r="D11" s="302" t="s">
        <v>227</v>
      </c>
      <c r="E11" s="60" t="s">
        <v>31</v>
      </c>
      <c r="F11" s="17"/>
      <c r="G11" s="35">
        <v>4</v>
      </c>
      <c r="H11" s="35">
        <v>14</v>
      </c>
      <c r="I11" s="35">
        <v>0</v>
      </c>
      <c r="J11" s="68"/>
      <c r="K11" s="68"/>
      <c r="L11" s="68"/>
      <c r="M11" s="68"/>
      <c r="N11" s="68"/>
      <c r="O11" s="237">
        <v>0.33</v>
      </c>
      <c r="P11" s="20"/>
      <c r="Q11" s="20"/>
      <c r="R11" s="16"/>
      <c r="S11" s="47" t="s">
        <v>33</v>
      </c>
      <c r="T11" s="38" t="s">
        <v>210</v>
      </c>
      <c r="U11"/>
    </row>
    <row r="12" spans="1:21" s="181" customFormat="1">
      <c r="A12" s="405" t="s">
        <v>47</v>
      </c>
      <c r="B12" s="158" t="s">
        <v>28</v>
      </c>
      <c r="C12" s="158"/>
      <c r="D12" s="395" t="s">
        <v>280</v>
      </c>
      <c r="E12" s="179"/>
      <c r="F12" s="177"/>
      <c r="G12" s="149"/>
      <c r="H12" s="149"/>
      <c r="I12" s="149"/>
      <c r="J12" s="147"/>
      <c r="K12" s="147"/>
      <c r="L12" s="147"/>
      <c r="M12" s="147"/>
      <c r="N12" s="147"/>
      <c r="O12" s="178"/>
      <c r="P12" s="180"/>
      <c r="Q12" s="180"/>
      <c r="R12" s="146"/>
      <c r="S12" s="163"/>
      <c r="T12" s="164"/>
    </row>
    <row r="13" spans="1:21" s="1" customFormat="1" ht="15">
      <c r="A13" s="132" t="s">
        <v>23</v>
      </c>
      <c r="B13" s="456" t="s">
        <v>107</v>
      </c>
      <c r="C13" s="457"/>
      <c r="D13" s="458" t="s">
        <v>281</v>
      </c>
      <c r="E13" s="141"/>
      <c r="F13" s="39">
        <f>SUM(G13:I13)+N13</f>
        <v>85</v>
      </c>
      <c r="G13" s="142">
        <f>(G18+G14)/2</f>
        <v>32</v>
      </c>
      <c r="H13" s="142">
        <f t="shared" ref="H13:N13" si="1">(H18+H14)/2</f>
        <v>51</v>
      </c>
      <c r="I13" s="142">
        <f t="shared" si="1"/>
        <v>0</v>
      </c>
      <c r="J13" s="142"/>
      <c r="K13" s="142">
        <f t="shared" si="1"/>
        <v>0</v>
      </c>
      <c r="L13" s="142">
        <f t="shared" si="1"/>
        <v>0</v>
      </c>
      <c r="M13" s="142">
        <f t="shared" si="1"/>
        <v>20</v>
      </c>
      <c r="N13" s="142">
        <f t="shared" si="1"/>
        <v>2</v>
      </c>
      <c r="O13" s="143"/>
      <c r="P13" s="142">
        <v>4</v>
      </c>
      <c r="Q13" s="144"/>
      <c r="R13" s="144"/>
      <c r="S13" s="48" t="s">
        <v>27</v>
      </c>
      <c r="T13" s="37" t="s">
        <v>27</v>
      </c>
    </row>
    <row r="14" spans="1:21">
      <c r="A14" s="131" t="s">
        <v>23</v>
      </c>
      <c r="B14" s="188" t="s">
        <v>109</v>
      </c>
      <c r="C14" s="203" t="s">
        <v>282</v>
      </c>
      <c r="D14" s="203" t="s">
        <v>230</v>
      </c>
      <c r="E14" s="46"/>
      <c r="F14" s="39">
        <f>SUM(G14:I14)+N14</f>
        <v>86</v>
      </c>
      <c r="G14" s="39">
        <f>SUM(G15:G17)</f>
        <v>32</v>
      </c>
      <c r="H14" s="39">
        <f t="shared" ref="H14:M14" si="2">SUM(H15:H17)</f>
        <v>52</v>
      </c>
      <c r="I14" s="39">
        <f t="shared" si="2"/>
        <v>0</v>
      </c>
      <c r="J14" s="39"/>
      <c r="K14" s="39">
        <f t="shared" si="2"/>
        <v>0</v>
      </c>
      <c r="L14" s="39">
        <f t="shared" si="2"/>
        <v>0</v>
      </c>
      <c r="M14" s="39">
        <f t="shared" si="2"/>
        <v>20</v>
      </c>
      <c r="N14" s="39">
        <f>SUM(N15:N17)</f>
        <v>2</v>
      </c>
      <c r="O14" s="74"/>
      <c r="P14" s="295">
        <v>4</v>
      </c>
      <c r="Q14" s="19"/>
      <c r="R14" s="19"/>
      <c r="S14" s="48" t="s">
        <v>27</v>
      </c>
      <c r="T14" s="37"/>
      <c r="U14"/>
    </row>
    <row r="15" spans="1:21">
      <c r="A15" s="131" t="s">
        <v>186</v>
      </c>
      <c r="B15" s="227" t="s">
        <v>28</v>
      </c>
      <c r="C15" s="301" t="s">
        <v>231</v>
      </c>
      <c r="D15" s="302" t="s">
        <v>232</v>
      </c>
      <c r="E15" s="60" t="s">
        <v>31</v>
      </c>
      <c r="F15" s="17"/>
      <c r="G15" s="243">
        <v>16</v>
      </c>
      <c r="H15" s="21">
        <v>20</v>
      </c>
      <c r="I15" s="21">
        <v>0</v>
      </c>
      <c r="J15" s="68" t="s">
        <v>58</v>
      </c>
      <c r="K15" s="68"/>
      <c r="L15" s="68"/>
      <c r="M15" s="68"/>
      <c r="N15" s="68"/>
      <c r="O15" s="237">
        <v>0.33</v>
      </c>
      <c r="P15" s="16"/>
      <c r="Q15" s="16">
        <v>2</v>
      </c>
      <c r="R15" s="16" t="s">
        <v>32</v>
      </c>
      <c r="S15" s="47" t="s">
        <v>33</v>
      </c>
      <c r="T15" s="38" t="s">
        <v>210</v>
      </c>
      <c r="U15"/>
    </row>
    <row r="16" spans="1:21">
      <c r="A16" s="131" t="s">
        <v>186</v>
      </c>
      <c r="B16" s="227" t="s">
        <v>28</v>
      </c>
      <c r="C16" s="301" t="s">
        <v>233</v>
      </c>
      <c r="D16" s="302" t="s">
        <v>234</v>
      </c>
      <c r="E16" s="60" t="s">
        <v>31</v>
      </c>
      <c r="F16" s="17"/>
      <c r="G16" s="243">
        <v>10</v>
      </c>
      <c r="H16" s="21">
        <v>20</v>
      </c>
      <c r="I16" s="21">
        <v>0</v>
      </c>
      <c r="J16" s="68"/>
      <c r="K16" s="68"/>
      <c r="L16" s="68"/>
      <c r="M16" s="68"/>
      <c r="N16" s="68"/>
      <c r="O16" s="237">
        <v>0.33</v>
      </c>
      <c r="P16" s="16"/>
      <c r="Q16" s="16">
        <v>1</v>
      </c>
      <c r="R16" s="16" t="s">
        <v>32</v>
      </c>
      <c r="S16" s="47" t="s">
        <v>33</v>
      </c>
      <c r="T16" s="38" t="s">
        <v>210</v>
      </c>
      <c r="U16"/>
    </row>
    <row r="17" spans="1:21">
      <c r="A17" s="131" t="s">
        <v>186</v>
      </c>
      <c r="B17" s="227" t="s">
        <v>28</v>
      </c>
      <c r="C17" s="301" t="s">
        <v>235</v>
      </c>
      <c r="D17" s="302" t="s">
        <v>236</v>
      </c>
      <c r="E17" s="60" t="s">
        <v>31</v>
      </c>
      <c r="F17" s="17"/>
      <c r="G17" s="243">
        <v>6</v>
      </c>
      <c r="H17" s="243">
        <v>12</v>
      </c>
      <c r="I17" s="35">
        <v>0</v>
      </c>
      <c r="J17" s="68" t="s">
        <v>58</v>
      </c>
      <c r="K17" s="68"/>
      <c r="L17" s="68"/>
      <c r="M17" s="68">
        <v>20</v>
      </c>
      <c r="N17" s="243">
        <v>2</v>
      </c>
      <c r="O17" s="237">
        <v>0.33</v>
      </c>
      <c r="P17" s="20"/>
      <c r="Q17" s="20">
        <v>2</v>
      </c>
      <c r="R17" s="16" t="s">
        <v>32</v>
      </c>
      <c r="S17" s="47" t="s">
        <v>33</v>
      </c>
      <c r="T17" s="38" t="s">
        <v>210</v>
      </c>
      <c r="U17"/>
    </row>
    <row r="18" spans="1:21">
      <c r="A18" s="131" t="s">
        <v>23</v>
      </c>
      <c r="B18" s="188" t="s">
        <v>109</v>
      </c>
      <c r="C18" s="203" t="s">
        <v>282</v>
      </c>
      <c r="D18" s="203" t="s">
        <v>238</v>
      </c>
      <c r="E18" s="46"/>
      <c r="F18" s="39">
        <f>SUM(G18:I18)+N18</f>
        <v>84</v>
      </c>
      <c r="G18" s="39">
        <f>SUM(G19:G21)</f>
        <v>32</v>
      </c>
      <c r="H18" s="39">
        <f t="shared" ref="H18:I18" si="3">SUM(H19:H21)</f>
        <v>50</v>
      </c>
      <c r="I18" s="39">
        <f t="shared" si="3"/>
        <v>0</v>
      </c>
      <c r="J18" s="39"/>
      <c r="K18" s="39">
        <f t="shared" ref="K18:M18" si="4">SUM(K19:K21)</f>
        <v>0</v>
      </c>
      <c r="L18" s="39">
        <f t="shared" si="4"/>
        <v>0</v>
      </c>
      <c r="M18" s="39">
        <f t="shared" si="4"/>
        <v>20</v>
      </c>
      <c r="N18" s="39">
        <f>SUM(N19:N21)</f>
        <v>2</v>
      </c>
      <c r="O18" s="74"/>
      <c r="P18" s="295">
        <v>4</v>
      </c>
      <c r="Q18" s="19"/>
      <c r="R18" s="19"/>
      <c r="S18" s="48" t="s">
        <v>27</v>
      </c>
      <c r="T18" s="37"/>
      <c r="U18"/>
    </row>
    <row r="19" spans="1:21">
      <c r="A19" s="131" t="s">
        <v>186</v>
      </c>
      <c r="B19" s="206" t="s">
        <v>28</v>
      </c>
      <c r="C19" s="304" t="s">
        <v>239</v>
      </c>
      <c r="D19" s="305" t="s">
        <v>240</v>
      </c>
      <c r="E19" s="60" t="s">
        <v>31</v>
      </c>
      <c r="F19" s="17"/>
      <c r="G19" s="21">
        <v>16</v>
      </c>
      <c r="H19" s="21">
        <v>20</v>
      </c>
      <c r="I19" s="21"/>
      <c r="J19" s="68"/>
      <c r="K19" s="68"/>
      <c r="L19" s="68"/>
      <c r="M19" s="68"/>
      <c r="N19" s="68"/>
      <c r="O19" s="237">
        <v>0.33</v>
      </c>
      <c r="P19" s="16"/>
      <c r="Q19" s="20">
        <v>2</v>
      </c>
      <c r="R19" s="16" t="s">
        <v>32</v>
      </c>
      <c r="S19" s="47" t="s">
        <v>33</v>
      </c>
      <c r="T19" s="38" t="s">
        <v>210</v>
      </c>
      <c r="U19"/>
    </row>
    <row r="20" spans="1:21">
      <c r="A20" s="131" t="s">
        <v>186</v>
      </c>
      <c r="B20" s="206" t="s">
        <v>28</v>
      </c>
      <c r="C20" s="304" t="s">
        <v>241</v>
      </c>
      <c r="D20" s="306" t="s">
        <v>242</v>
      </c>
      <c r="E20" s="60" t="s">
        <v>31</v>
      </c>
      <c r="F20" s="17"/>
      <c r="G20" s="21">
        <v>10</v>
      </c>
      <c r="H20" s="121">
        <v>18</v>
      </c>
      <c r="I20" s="21"/>
      <c r="J20" s="68"/>
      <c r="K20" s="68"/>
      <c r="L20" s="68"/>
      <c r="M20" s="68"/>
      <c r="N20" s="68"/>
      <c r="O20" s="237">
        <v>0.33</v>
      </c>
      <c r="P20" s="16"/>
      <c r="Q20" s="20">
        <v>1</v>
      </c>
      <c r="R20" s="16" t="s">
        <v>32</v>
      </c>
      <c r="S20" s="47" t="s">
        <v>33</v>
      </c>
      <c r="T20" s="38" t="s">
        <v>210</v>
      </c>
      <c r="U20"/>
    </row>
    <row r="21" spans="1:21">
      <c r="A21" s="131" t="s">
        <v>186</v>
      </c>
      <c r="B21" s="227" t="s">
        <v>28</v>
      </c>
      <c r="C21" s="301" t="s">
        <v>235</v>
      </c>
      <c r="D21" s="302" t="s">
        <v>236</v>
      </c>
      <c r="E21" s="60" t="s">
        <v>31</v>
      </c>
      <c r="F21" s="17"/>
      <c r="G21" s="243">
        <v>6</v>
      </c>
      <c r="H21" s="243">
        <v>12</v>
      </c>
      <c r="I21" s="35">
        <v>0</v>
      </c>
      <c r="J21" s="68" t="s">
        <v>58</v>
      </c>
      <c r="K21" s="68"/>
      <c r="L21" s="68"/>
      <c r="M21" s="68">
        <v>20</v>
      </c>
      <c r="N21" s="243">
        <v>2</v>
      </c>
      <c r="O21" s="237">
        <v>0.33</v>
      </c>
      <c r="P21" s="20"/>
      <c r="Q21" s="20">
        <v>2</v>
      </c>
      <c r="R21" s="16" t="s">
        <v>32</v>
      </c>
      <c r="S21" s="47" t="s">
        <v>33</v>
      </c>
      <c r="T21" s="38" t="s">
        <v>210</v>
      </c>
      <c r="U21"/>
    </row>
    <row r="22" spans="1:21">
      <c r="A22" s="132" t="s">
        <v>23</v>
      </c>
      <c r="B22" s="9" t="s">
        <v>24</v>
      </c>
      <c r="C22" s="9" t="s">
        <v>283</v>
      </c>
      <c r="D22" s="460" t="s">
        <v>284</v>
      </c>
      <c r="E22" s="46"/>
      <c r="F22" s="39">
        <f>SUM(G22:I22)+N22</f>
        <v>46</v>
      </c>
      <c r="G22" s="39">
        <f>SUM(G23:G25)</f>
        <v>6</v>
      </c>
      <c r="H22" s="39">
        <f>SUM(H23:H25)</f>
        <v>40</v>
      </c>
      <c r="I22" s="39">
        <f>SUM(I23:I25)</f>
        <v>0</v>
      </c>
      <c r="J22" s="71"/>
      <c r="K22" s="71">
        <f>SUM(K23:K25)</f>
        <v>0</v>
      </c>
      <c r="L22" s="71">
        <f>SUM(L23:L25)</f>
        <v>0</v>
      </c>
      <c r="M22" s="71">
        <f>SUM(M23:M25)</f>
        <v>0</v>
      </c>
      <c r="N22" s="71">
        <f>SUM(N23:N25)</f>
        <v>0</v>
      </c>
      <c r="O22" s="114"/>
      <c r="P22" s="295">
        <v>3</v>
      </c>
      <c r="Q22" s="19">
        <v>3</v>
      </c>
      <c r="R22" s="19" t="s">
        <v>32</v>
      </c>
      <c r="S22" s="48" t="s">
        <v>27</v>
      </c>
      <c r="T22" s="37" t="s">
        <v>27</v>
      </c>
    </row>
    <row r="23" spans="1:21">
      <c r="A23" s="132" t="s">
        <v>23</v>
      </c>
      <c r="B23" s="10" t="s">
        <v>28</v>
      </c>
      <c r="C23" s="12" t="s">
        <v>285</v>
      </c>
      <c r="D23" s="101" t="s">
        <v>246</v>
      </c>
      <c r="E23" s="60" t="s">
        <v>31</v>
      </c>
      <c r="F23" s="35">
        <f>SUM(G23:I23)+N23</f>
        <v>24</v>
      </c>
      <c r="G23" s="84"/>
      <c r="H23" s="407">
        <v>24</v>
      </c>
      <c r="I23" s="84"/>
      <c r="J23" s="72"/>
      <c r="K23" s="72"/>
      <c r="L23" s="72"/>
      <c r="M23" s="72"/>
      <c r="N23" s="72"/>
      <c r="O23" s="406">
        <v>0.3</v>
      </c>
      <c r="P23" s="16"/>
      <c r="Q23" s="16"/>
      <c r="R23" s="16"/>
      <c r="S23" s="47" t="s">
        <v>33</v>
      </c>
      <c r="T23" s="38" t="s">
        <v>286</v>
      </c>
    </row>
    <row r="24" spans="1:21">
      <c r="A24" s="132" t="s">
        <v>63</v>
      </c>
      <c r="B24" s="301" t="s">
        <v>28</v>
      </c>
      <c r="C24" s="314" t="s">
        <v>169</v>
      </c>
      <c r="D24" s="228" t="s">
        <v>287</v>
      </c>
      <c r="E24" s="60" t="s">
        <v>31</v>
      </c>
      <c r="F24" s="17"/>
      <c r="G24" s="84"/>
      <c r="H24" s="84">
        <v>8</v>
      </c>
      <c r="I24" s="84"/>
      <c r="J24" s="72"/>
      <c r="K24" s="72"/>
      <c r="L24" s="72"/>
      <c r="M24" s="72"/>
      <c r="N24" s="72"/>
      <c r="O24" s="406">
        <v>0.3</v>
      </c>
      <c r="P24" s="16"/>
      <c r="Q24" s="16"/>
      <c r="R24" s="16"/>
      <c r="S24" s="47"/>
      <c r="T24" s="38"/>
      <c r="U24"/>
    </row>
    <row r="25" spans="1:21">
      <c r="A25" s="132" t="s">
        <v>63</v>
      </c>
      <c r="B25" s="301" t="s">
        <v>28</v>
      </c>
      <c r="C25" s="314" t="s">
        <v>169</v>
      </c>
      <c r="D25" s="228" t="s">
        <v>288</v>
      </c>
      <c r="E25" s="60" t="s">
        <v>31</v>
      </c>
      <c r="F25" s="35">
        <f>SUM(G25:I25)+N25</f>
        <v>14</v>
      </c>
      <c r="G25" s="84">
        <v>6</v>
      </c>
      <c r="H25" s="84">
        <v>8</v>
      </c>
      <c r="I25" s="84"/>
      <c r="J25" s="72"/>
      <c r="K25" s="72"/>
      <c r="L25" s="72"/>
      <c r="M25" s="72"/>
      <c r="N25" s="72"/>
      <c r="O25" s="406">
        <v>0.3</v>
      </c>
      <c r="P25" s="16"/>
      <c r="Q25" s="16"/>
      <c r="R25" s="16"/>
      <c r="S25" s="47" t="s">
        <v>33</v>
      </c>
      <c r="T25" s="38" t="s">
        <v>286</v>
      </c>
    </row>
    <row r="26" spans="1:21">
      <c r="A26" s="132" t="s">
        <v>23</v>
      </c>
      <c r="B26" s="9" t="s">
        <v>24</v>
      </c>
      <c r="C26" s="9" t="s">
        <v>289</v>
      </c>
      <c r="D26" s="9" t="s">
        <v>290</v>
      </c>
      <c r="E26" s="46" t="s">
        <v>73</v>
      </c>
      <c r="F26" s="39">
        <f>SUM(G26:I26)+N26</f>
        <v>65</v>
      </c>
      <c r="G26" s="39"/>
      <c r="H26" s="39">
        <v>65</v>
      </c>
      <c r="I26" s="39"/>
      <c r="J26" s="71"/>
      <c r="K26" s="71"/>
      <c r="L26" s="71"/>
      <c r="M26" s="71"/>
      <c r="N26" s="71"/>
      <c r="O26" s="74"/>
      <c r="P26" s="295">
        <v>3</v>
      </c>
      <c r="Q26" s="19">
        <v>2</v>
      </c>
      <c r="R26" s="19" t="s">
        <v>32</v>
      </c>
      <c r="S26" s="48" t="s">
        <v>27</v>
      </c>
      <c r="T26" s="37" t="s">
        <v>171</v>
      </c>
    </row>
    <row r="27" spans="1:21">
      <c r="A27" s="132"/>
      <c r="B27" s="36" t="s">
        <v>24</v>
      </c>
      <c r="C27" s="36" t="s">
        <v>291</v>
      </c>
      <c r="D27" s="36" t="s">
        <v>292</v>
      </c>
      <c r="E27" s="15" t="s">
        <v>31</v>
      </c>
      <c r="F27" s="39">
        <f>SUM(G27:I27)+N27</f>
        <v>0</v>
      </c>
      <c r="G27" s="44"/>
      <c r="H27" s="44"/>
      <c r="I27" s="44"/>
      <c r="J27" s="67"/>
      <c r="K27" s="67"/>
      <c r="L27" s="67"/>
      <c r="M27" s="67"/>
      <c r="N27" s="67"/>
      <c r="O27" s="75"/>
      <c r="P27" s="243">
        <v>10</v>
      </c>
      <c r="Q27" s="42">
        <v>3</v>
      </c>
      <c r="R27" s="42" t="s">
        <v>80</v>
      </c>
      <c r="S27" s="48" t="s">
        <v>27</v>
      </c>
      <c r="T27" s="37"/>
      <c r="U27"/>
    </row>
  </sheetData>
  <pageMargins left="0.25" right="0.25" top="0.75" bottom="0.75" header="0.3" footer="0.3"/>
  <pageSetup paperSize="9" scale="31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F7C4-BBF8-4A50-93FC-1936DAF7664B}">
  <sheetPr>
    <tabColor rgb="FFFFC000"/>
    <pageSetUpPr fitToPage="1"/>
  </sheetPr>
  <dimension ref="A1:T13"/>
  <sheetViews>
    <sheetView zoomScale="76" zoomScaleNormal="76" workbookViewId="0">
      <selection activeCell="S3" sqref="S3"/>
    </sheetView>
  </sheetViews>
  <sheetFormatPr defaultColWidth="11.42578125" defaultRowHeight="14.25"/>
  <cols>
    <col min="1" max="1" width="3.28515625" style="23" customWidth="1"/>
    <col min="2" max="2" width="5.42578125" style="23" customWidth="1"/>
    <col min="3" max="3" width="8.5703125" style="23" customWidth="1"/>
    <col min="4" max="4" width="65" style="23" customWidth="1"/>
    <col min="5" max="5" width="20.7109375" style="18" customWidth="1"/>
    <col min="6" max="6" width="10" style="23" customWidth="1"/>
    <col min="7" max="7" width="17.7109375" style="23" customWidth="1"/>
    <col min="8" max="8" width="17.28515625" style="23" customWidth="1"/>
    <col min="9" max="9" width="20.7109375" style="23" customWidth="1"/>
    <col min="10" max="13" width="4.7109375" style="23" bestFit="1" customWidth="1"/>
    <col min="14" max="14" width="28.5703125" style="23" customWidth="1"/>
    <col min="15" max="15" width="6.140625" style="23" bestFit="1" customWidth="1"/>
    <col min="16" max="16" width="4.7109375" style="23" bestFit="1" customWidth="1"/>
    <col min="17" max="17" width="4.28515625" style="23" bestFit="1" customWidth="1"/>
    <col min="18" max="18" width="4.7109375" style="23" bestFit="1" customWidth="1"/>
    <col min="19" max="19" width="50.7109375" style="23" customWidth="1"/>
    <col min="20" max="20" width="50" style="23" bestFit="1" customWidth="1"/>
    <col min="21" max="16384" width="11.42578125" style="23"/>
  </cols>
  <sheetData>
    <row r="1" spans="1:20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0" s="1" customFormat="1" ht="142.5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0" ht="48.75">
      <c r="B3" s="29" t="s">
        <v>293</v>
      </c>
      <c r="C3" s="29"/>
      <c r="D3" s="29"/>
      <c r="E3" s="25"/>
      <c r="F3" s="49">
        <f>SUM(G3:M3)</f>
        <v>0</v>
      </c>
      <c r="G3" s="3">
        <f>G4+G5</f>
        <v>0</v>
      </c>
      <c r="H3" s="3">
        <f t="shared" ref="H3:K3" si="0">H4+H5</f>
        <v>0</v>
      </c>
      <c r="I3" s="3">
        <f t="shared" si="0"/>
        <v>0</v>
      </c>
      <c r="J3" s="70"/>
      <c r="K3" s="70">
        <f t="shared" si="0"/>
        <v>0</v>
      </c>
      <c r="L3" s="70">
        <f t="shared" ref="L3" si="1">L4+L5</f>
        <v>0</v>
      </c>
      <c r="M3" s="70">
        <f t="shared" ref="M3" si="2">M4+M5</f>
        <v>0</v>
      </c>
      <c r="N3" s="70">
        <f t="shared" ref="N3" si="3">N4+N5</f>
        <v>0</v>
      </c>
      <c r="O3" s="3"/>
      <c r="P3" s="3">
        <f>SUMIF($B$4:$B$5,"UE",P4:P5)</f>
        <v>30</v>
      </c>
      <c r="Q3" s="30"/>
      <c r="R3" s="30"/>
      <c r="S3" s="471" t="s">
        <v>22</v>
      </c>
      <c r="T3" s="24"/>
    </row>
    <row r="4" spans="1:20" s="329" customFormat="1" ht="15" customHeight="1">
      <c r="A4" s="100" t="s">
        <v>63</v>
      </c>
      <c r="B4" s="325" t="s">
        <v>24</v>
      </c>
      <c r="C4" s="330" t="s">
        <v>169</v>
      </c>
      <c r="D4" s="330" t="s">
        <v>294</v>
      </c>
      <c r="E4" s="326" t="s">
        <v>266</v>
      </c>
      <c r="F4" s="308"/>
      <c r="G4" s="308"/>
      <c r="H4" s="308"/>
      <c r="I4" s="308"/>
      <c r="J4" s="308"/>
      <c r="K4" s="308"/>
      <c r="L4" s="308"/>
      <c r="M4" s="308"/>
      <c r="N4" s="308"/>
      <c r="O4" s="326"/>
      <c r="P4" s="323">
        <v>20</v>
      </c>
      <c r="Q4" s="326"/>
      <c r="R4" s="326"/>
      <c r="S4" s="225" t="s">
        <v>27</v>
      </c>
      <c r="T4" s="226" t="s">
        <v>27</v>
      </c>
    </row>
    <row r="5" spans="1:20" ht="15" customHeight="1">
      <c r="A5" s="100" t="s">
        <v>23</v>
      </c>
      <c r="B5" s="9" t="s">
        <v>24</v>
      </c>
      <c r="C5" s="9" t="s">
        <v>295</v>
      </c>
      <c r="D5" s="206" t="s">
        <v>296</v>
      </c>
      <c r="E5" s="15" t="s">
        <v>31</v>
      </c>
      <c r="F5" s="295">
        <f>SUM(G5:M5)</f>
        <v>0</v>
      </c>
      <c r="G5" s="44"/>
      <c r="H5" s="44"/>
      <c r="I5" s="44"/>
      <c r="J5" s="67"/>
      <c r="K5" s="67"/>
      <c r="L5" s="67"/>
      <c r="M5" s="67"/>
      <c r="N5" s="67"/>
      <c r="O5" s="75"/>
      <c r="P5" s="243">
        <v>10</v>
      </c>
      <c r="Q5" s="42">
        <v>3</v>
      </c>
      <c r="R5" s="42" t="s">
        <v>80</v>
      </c>
      <c r="S5" s="48" t="s">
        <v>27</v>
      </c>
      <c r="T5" s="37" t="s">
        <v>27</v>
      </c>
    </row>
    <row r="7" spans="1:20" ht="18">
      <c r="B7" s="29" t="s">
        <v>297</v>
      </c>
      <c r="C7" s="29"/>
      <c r="D7" s="29"/>
      <c r="E7" s="25"/>
      <c r="F7" s="133">
        <v>4</v>
      </c>
      <c r="G7" s="129">
        <v>4</v>
      </c>
      <c r="H7" s="3">
        <v>0</v>
      </c>
      <c r="I7" s="3">
        <v>0</v>
      </c>
      <c r="J7" s="70"/>
      <c r="K7" s="3">
        <v>0</v>
      </c>
      <c r="L7" s="3">
        <v>0</v>
      </c>
      <c r="M7" s="3">
        <v>0</v>
      </c>
      <c r="N7" s="70">
        <f t="shared" ref="N7" si="4">N8+N9</f>
        <v>0</v>
      </c>
      <c r="O7" s="3"/>
      <c r="P7" s="3">
        <f>SUMIF($B$4:$B$5,"UE",P8:P9)</f>
        <v>30</v>
      </c>
      <c r="Q7" s="30"/>
      <c r="R7" s="30"/>
      <c r="S7" s="24"/>
      <c r="T7" s="24"/>
    </row>
    <row r="8" spans="1:20" s="329" customFormat="1" ht="15" customHeight="1">
      <c r="A8" s="100" t="s">
        <v>63</v>
      </c>
      <c r="B8" s="325" t="s">
        <v>24</v>
      </c>
      <c r="C8" s="330" t="s">
        <v>169</v>
      </c>
      <c r="D8" s="330" t="s">
        <v>298</v>
      </c>
      <c r="E8" s="326" t="s">
        <v>266</v>
      </c>
      <c r="F8" s="408"/>
      <c r="G8" s="408"/>
      <c r="H8" s="408"/>
      <c r="I8" s="408"/>
      <c r="J8" s="408"/>
      <c r="K8" s="408"/>
      <c r="L8" s="408"/>
      <c r="M8" s="408"/>
      <c r="N8" s="408"/>
      <c r="O8" s="326"/>
      <c r="P8" s="323">
        <v>20</v>
      </c>
      <c r="Q8" s="326"/>
      <c r="R8" s="326"/>
      <c r="S8" s="225"/>
      <c r="T8" s="226"/>
    </row>
    <row r="9" spans="1:20" ht="15" customHeight="1">
      <c r="A9" s="100" t="s">
        <v>23</v>
      </c>
      <c r="B9" s="9" t="s">
        <v>24</v>
      </c>
      <c r="C9" s="9" t="s">
        <v>295</v>
      </c>
      <c r="D9" s="206" t="s">
        <v>296</v>
      </c>
      <c r="E9" s="15" t="s">
        <v>31</v>
      </c>
      <c r="F9" s="295">
        <f>SUM(G9:M9)</f>
        <v>0</v>
      </c>
      <c r="G9" s="44"/>
      <c r="H9" s="44"/>
      <c r="I9" s="44"/>
      <c r="J9" s="67"/>
      <c r="K9" s="67"/>
      <c r="L9" s="67"/>
      <c r="M9" s="67"/>
      <c r="N9" s="67"/>
      <c r="O9" s="75"/>
      <c r="P9" s="243">
        <v>10</v>
      </c>
      <c r="Q9" s="42">
        <v>3</v>
      </c>
      <c r="R9" s="42" t="s">
        <v>80</v>
      </c>
      <c r="S9" s="48" t="s">
        <v>27</v>
      </c>
      <c r="T9" s="37" t="s">
        <v>27</v>
      </c>
    </row>
    <row r="11" spans="1:20" ht="18">
      <c r="B11" s="29" t="s">
        <v>299</v>
      </c>
      <c r="C11" s="29"/>
      <c r="D11" s="29"/>
      <c r="E11" s="25"/>
      <c r="F11" s="49">
        <f>SUM(G11:M11)</f>
        <v>0</v>
      </c>
      <c r="G11" s="50">
        <f t="shared" ref="G11:K11" si="5">G12+G13</f>
        <v>0</v>
      </c>
      <c r="H11" s="50">
        <f t="shared" si="5"/>
        <v>0</v>
      </c>
      <c r="I11" s="50">
        <f t="shared" si="5"/>
        <v>0</v>
      </c>
      <c r="J11" s="70"/>
      <c r="K11" s="70">
        <f t="shared" si="5"/>
        <v>0</v>
      </c>
      <c r="L11" s="70">
        <f t="shared" ref="L11" si="6">L12+L13</f>
        <v>0</v>
      </c>
      <c r="M11" s="70">
        <f t="shared" ref="M11" si="7">M12+M13</f>
        <v>0</v>
      </c>
      <c r="N11" s="70">
        <f t="shared" ref="N11" si="8">N12+N13</f>
        <v>0</v>
      </c>
      <c r="O11" s="3"/>
      <c r="P11" s="3">
        <f>SUMIF($B$4:$B$5,"UE",P12:P13)</f>
        <v>30</v>
      </c>
      <c r="Q11" s="30"/>
      <c r="R11" s="30"/>
      <c r="S11" s="24"/>
      <c r="T11" s="24"/>
    </row>
    <row r="12" spans="1:20" s="329" customFormat="1" ht="15" customHeight="1">
      <c r="A12" s="100" t="s">
        <v>63</v>
      </c>
      <c r="B12" s="325" t="s">
        <v>24</v>
      </c>
      <c r="C12" s="330" t="s">
        <v>169</v>
      </c>
      <c r="D12" s="330" t="s">
        <v>300</v>
      </c>
      <c r="E12" s="326" t="s">
        <v>31</v>
      </c>
      <c r="F12" s="308">
        <f>SUM(G12:N12)</f>
        <v>0</v>
      </c>
      <c r="G12" s="308"/>
      <c r="H12" s="308"/>
      <c r="I12" s="308"/>
      <c r="J12" s="308"/>
      <c r="K12" s="308"/>
      <c r="L12" s="308"/>
      <c r="M12" s="308"/>
      <c r="N12" s="308"/>
      <c r="O12" s="326"/>
      <c r="P12" s="323">
        <v>20</v>
      </c>
      <c r="Q12" s="326"/>
      <c r="R12" s="326"/>
      <c r="S12" s="225" t="s">
        <v>27</v>
      </c>
      <c r="T12" s="226" t="s">
        <v>27</v>
      </c>
    </row>
    <row r="13" spans="1:20" ht="15" customHeight="1">
      <c r="A13" s="100" t="s">
        <v>23</v>
      </c>
      <c r="B13" s="9" t="s">
        <v>24</v>
      </c>
      <c r="C13" s="9" t="s">
        <v>295</v>
      </c>
      <c r="D13" s="206" t="s">
        <v>296</v>
      </c>
      <c r="E13" s="15" t="s">
        <v>31</v>
      </c>
      <c r="F13" s="295">
        <f>SUM(G13:M13)</f>
        <v>0</v>
      </c>
      <c r="G13" s="44"/>
      <c r="H13" s="44"/>
      <c r="I13" s="44"/>
      <c r="J13" s="67"/>
      <c r="K13" s="67"/>
      <c r="L13" s="67"/>
      <c r="M13" s="67"/>
      <c r="N13" s="67"/>
      <c r="O13" s="75"/>
      <c r="P13" s="243">
        <v>10</v>
      </c>
      <c r="Q13" s="42">
        <v>3</v>
      </c>
      <c r="R13" s="42" t="s">
        <v>80</v>
      </c>
      <c r="S13" s="48" t="s">
        <v>27</v>
      </c>
      <c r="T13" s="37" t="s">
        <v>27</v>
      </c>
    </row>
  </sheetData>
  <pageMargins left="0.7" right="0.7" top="0.75" bottom="0.75" header="0.3" footer="0.3"/>
  <pageSetup paperSize="9" scale="63" orientation="landscape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theme="3" tint="-0.499984740745262"/>
    <pageSetUpPr fitToPage="1"/>
  </sheetPr>
  <dimension ref="A1:AJ57"/>
  <sheetViews>
    <sheetView tabSelected="1" topLeftCell="G1" zoomScale="60" zoomScaleNormal="60" workbookViewId="0">
      <selection activeCell="G11" sqref="G11"/>
    </sheetView>
  </sheetViews>
  <sheetFormatPr defaultColWidth="11.42578125" defaultRowHeight="14.25"/>
  <cols>
    <col min="1" max="1" width="22.85546875" style="1" customWidth="1"/>
    <col min="2" max="2" width="30.5703125" customWidth="1"/>
    <col min="3" max="3" width="12.7109375" customWidth="1"/>
    <col min="4" max="4" width="73.140625" customWidth="1"/>
    <col min="5" max="5" width="9" customWidth="1"/>
    <col min="6" max="6" width="14.42578125" style="18" customWidth="1"/>
    <col min="7" max="7" width="19" customWidth="1"/>
    <col min="8" max="8" width="21" customWidth="1"/>
    <col min="9" max="9" width="22.85546875" customWidth="1"/>
    <col min="10" max="13" width="4.7109375" bestFit="1" customWidth="1"/>
    <col min="14" max="14" width="21.5703125" customWidth="1"/>
    <col min="15" max="15" width="11.28515625" customWidth="1"/>
    <col min="16" max="16" width="13.140625" customWidth="1"/>
    <col min="17" max="17" width="10.85546875" customWidth="1"/>
    <col min="18" max="18" width="11.7109375" customWidth="1"/>
    <col min="19" max="19" width="17" customWidth="1"/>
    <col min="20" max="20" width="60.7109375" customWidth="1"/>
    <col min="21" max="21" width="51.28515625" style="23" bestFit="1" customWidth="1"/>
  </cols>
  <sheetData>
    <row r="1" spans="1:31" s="18" customFormat="1" ht="33" customHeight="1">
      <c r="A1" s="1"/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31" s="1" customFormat="1" ht="45" customHeight="1">
      <c r="A2" s="362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31" ht="18.75" customHeight="1">
      <c r="B3" s="79" t="s">
        <v>301</v>
      </c>
      <c r="C3" s="6"/>
      <c r="D3" s="79"/>
      <c r="E3" s="6"/>
      <c r="F3" s="6">
        <f>SUM(G3:M3)</f>
        <v>383</v>
      </c>
      <c r="G3" s="363">
        <f>G4+G9+G14+G22+G37+G46</f>
        <v>154</v>
      </c>
      <c r="H3" s="363">
        <f t="shared" ref="H3:I3" si="0">H4+H9+H14+H22+H37+H46</f>
        <v>185</v>
      </c>
      <c r="I3" s="363">
        <f t="shared" si="0"/>
        <v>44</v>
      </c>
      <c r="J3" s="364"/>
      <c r="K3" s="364">
        <f>K4+K9+K22+K37+K46</f>
        <v>0</v>
      </c>
      <c r="L3" s="364">
        <f>L4+L9+L22+L37+L46</f>
        <v>0</v>
      </c>
      <c r="M3" s="364">
        <f>M4+M9+M22+M37+M46</f>
        <v>0</v>
      </c>
      <c r="N3" s="364">
        <f>N4+N9+N22+N37+N46</f>
        <v>0</v>
      </c>
      <c r="O3" s="363"/>
      <c r="P3" s="365">
        <f>P4+P14+P9+P33+P21+P37+P46</f>
        <v>30</v>
      </c>
      <c r="Q3" s="7"/>
      <c r="R3" s="7"/>
      <c r="S3" s="366"/>
      <c r="T3" s="367"/>
    </row>
    <row r="4" spans="1:31" s="32" customFormat="1">
      <c r="A4" s="132" t="s">
        <v>23</v>
      </c>
      <c r="B4" s="206" t="s">
        <v>24</v>
      </c>
      <c r="C4" s="206" t="s">
        <v>302</v>
      </c>
      <c r="D4" s="206" t="s">
        <v>303</v>
      </c>
      <c r="E4" s="15"/>
      <c r="F4" s="43">
        <f>SUM(G4:N4)</f>
        <v>76</v>
      </c>
      <c r="G4" s="44">
        <f>SUM(G5:G8)</f>
        <v>38</v>
      </c>
      <c r="H4" s="44">
        <f>SUM(H5:H8)</f>
        <v>38</v>
      </c>
      <c r="I4" s="44">
        <f>SUM(I5:I8)</f>
        <v>0</v>
      </c>
      <c r="J4" s="67"/>
      <c r="K4" s="44">
        <f>SUM(K5:K8)</f>
        <v>0</v>
      </c>
      <c r="L4" s="44">
        <f>SUM(L5:L8)</f>
        <v>0</v>
      </c>
      <c r="M4" s="44">
        <f>SUM(M5:M8)</f>
        <v>0</v>
      </c>
      <c r="N4" s="44">
        <f>SUM(N5:N8)</f>
        <v>0</v>
      </c>
      <c r="O4" s="75"/>
      <c r="P4" s="40">
        <v>5</v>
      </c>
      <c r="Q4" s="94"/>
      <c r="R4" s="94"/>
      <c r="S4" s="82" t="s">
        <v>27</v>
      </c>
      <c r="T4" s="93"/>
    </row>
    <row r="5" spans="1:31" s="32" customFormat="1">
      <c r="A5" s="132" t="s">
        <v>304</v>
      </c>
      <c r="B5" s="227" t="s">
        <v>305</v>
      </c>
      <c r="C5" s="301" t="s">
        <v>306</v>
      </c>
      <c r="D5" s="247" t="s">
        <v>307</v>
      </c>
      <c r="E5" s="88" t="s">
        <v>31</v>
      </c>
      <c r="F5" s="35">
        <f t="shared" ref="F5:F30" si="1">SUM(G5:M5)</f>
        <v>20</v>
      </c>
      <c r="G5" s="21">
        <v>8</v>
      </c>
      <c r="H5" s="21">
        <v>12</v>
      </c>
      <c r="I5" s="35"/>
      <c r="J5" s="68"/>
      <c r="K5" s="68"/>
      <c r="L5" s="68"/>
      <c r="M5" s="68"/>
      <c r="N5" s="68"/>
      <c r="O5" s="237">
        <v>0.3</v>
      </c>
      <c r="P5" s="53"/>
      <c r="Q5" s="22">
        <v>2</v>
      </c>
      <c r="R5" s="22" t="s">
        <v>32</v>
      </c>
      <c r="S5" s="81" t="s">
        <v>33</v>
      </c>
      <c r="T5" s="91" t="s">
        <v>308</v>
      </c>
    </row>
    <row r="6" spans="1:31" s="32" customFormat="1">
      <c r="A6" s="132" t="s">
        <v>304</v>
      </c>
      <c r="B6" s="227" t="s">
        <v>28</v>
      </c>
      <c r="C6" s="301" t="s">
        <v>309</v>
      </c>
      <c r="D6" s="247" t="s">
        <v>310</v>
      </c>
      <c r="E6" s="88" t="s">
        <v>311</v>
      </c>
      <c r="F6" s="35">
        <f t="shared" si="1"/>
        <v>42</v>
      </c>
      <c r="G6" s="21">
        <v>16</v>
      </c>
      <c r="H6" s="21">
        <v>26</v>
      </c>
      <c r="I6" s="35"/>
      <c r="J6" s="68"/>
      <c r="K6" s="68"/>
      <c r="L6" s="68"/>
      <c r="M6" s="68"/>
      <c r="N6" s="68"/>
      <c r="O6" s="237">
        <v>0.5</v>
      </c>
      <c r="P6" s="53"/>
      <c r="Q6" s="22">
        <v>2</v>
      </c>
      <c r="R6" s="22" t="s">
        <v>32</v>
      </c>
      <c r="S6" s="81" t="s">
        <v>33</v>
      </c>
      <c r="T6" s="91" t="s">
        <v>308</v>
      </c>
    </row>
    <row r="7" spans="1:31" s="32" customFormat="1">
      <c r="A7" s="132" t="s">
        <v>85</v>
      </c>
      <c r="B7" s="250" t="s">
        <v>28</v>
      </c>
      <c r="C7" s="338" t="s">
        <v>312</v>
      </c>
      <c r="D7" s="251" t="s">
        <v>313</v>
      </c>
      <c r="E7" s="339" t="s">
        <v>31</v>
      </c>
      <c r="F7" s="340"/>
      <c r="G7" s="340"/>
      <c r="H7" s="340"/>
      <c r="I7" s="340"/>
      <c r="J7" s="340"/>
      <c r="K7" s="340"/>
      <c r="L7" s="340"/>
      <c r="M7" s="340"/>
      <c r="N7" s="340"/>
      <c r="O7" s="341"/>
      <c r="P7" s="333"/>
      <c r="Q7" s="333"/>
      <c r="R7" s="333"/>
      <c r="S7" s="342"/>
      <c r="T7" s="343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</row>
    <row r="8" spans="1:31" s="32" customFormat="1">
      <c r="A8" s="132" t="s">
        <v>304</v>
      </c>
      <c r="B8" s="227" t="s">
        <v>28</v>
      </c>
      <c r="C8" s="301" t="s">
        <v>314</v>
      </c>
      <c r="D8" s="247" t="s">
        <v>315</v>
      </c>
      <c r="E8" s="88" t="s">
        <v>31</v>
      </c>
      <c r="F8" s="35">
        <f t="shared" si="1"/>
        <v>14</v>
      </c>
      <c r="G8" s="21">
        <v>14</v>
      </c>
      <c r="H8" s="21"/>
      <c r="I8" s="35"/>
      <c r="J8" s="68"/>
      <c r="K8" s="68"/>
      <c r="L8" s="68"/>
      <c r="M8" s="68"/>
      <c r="N8" s="68"/>
      <c r="O8" s="237">
        <v>0.2</v>
      </c>
      <c r="P8" s="53"/>
      <c r="Q8" s="22">
        <v>2</v>
      </c>
      <c r="R8" s="22" t="s">
        <v>32</v>
      </c>
      <c r="S8" s="81" t="s">
        <v>33</v>
      </c>
      <c r="T8" s="91" t="s">
        <v>308</v>
      </c>
    </row>
    <row r="9" spans="1:31" s="32" customFormat="1">
      <c r="A9" s="132" t="s">
        <v>23</v>
      </c>
      <c r="B9" s="206" t="s">
        <v>24</v>
      </c>
      <c r="C9" s="206" t="s">
        <v>316</v>
      </c>
      <c r="D9" s="206" t="s">
        <v>317</v>
      </c>
      <c r="E9" s="15"/>
      <c r="F9" s="43">
        <f>SUM(G9:N9)</f>
        <v>58</v>
      </c>
      <c r="G9" s="44">
        <f>SUM(G10:G13)</f>
        <v>22</v>
      </c>
      <c r="H9" s="44">
        <f t="shared" ref="H9:N9" si="2">SUM(H10:H13)</f>
        <v>18</v>
      </c>
      <c r="I9" s="44">
        <f t="shared" si="2"/>
        <v>18</v>
      </c>
      <c r="J9" s="44">
        <f t="shared" si="2"/>
        <v>0</v>
      </c>
      <c r="K9" s="44">
        <f t="shared" si="2"/>
        <v>0</v>
      </c>
      <c r="L9" s="44">
        <f t="shared" si="2"/>
        <v>0</v>
      </c>
      <c r="M9" s="44">
        <f t="shared" si="2"/>
        <v>0</v>
      </c>
      <c r="N9" s="44">
        <f t="shared" si="2"/>
        <v>0</v>
      </c>
      <c r="O9" s="75"/>
      <c r="P9" s="243">
        <v>5</v>
      </c>
      <c r="Q9" s="92"/>
      <c r="R9" s="92"/>
      <c r="S9" s="82" t="s">
        <v>27</v>
      </c>
      <c r="T9" s="93" t="s">
        <v>27</v>
      </c>
    </row>
    <row r="10" spans="1:31" s="337" customFormat="1">
      <c r="A10" s="132" t="s">
        <v>85</v>
      </c>
      <c r="B10" s="250" t="s">
        <v>28</v>
      </c>
      <c r="C10" s="338" t="s">
        <v>318</v>
      </c>
      <c r="D10" s="344" t="s">
        <v>319</v>
      </c>
      <c r="E10" s="345" t="s">
        <v>31</v>
      </c>
      <c r="F10" s="340"/>
      <c r="G10" s="340"/>
      <c r="H10" s="340"/>
      <c r="I10" s="340"/>
      <c r="J10" s="340"/>
      <c r="K10" s="340"/>
      <c r="L10" s="340"/>
      <c r="M10" s="340"/>
      <c r="N10" s="340"/>
      <c r="O10" s="341"/>
      <c r="P10" s="333"/>
      <c r="Q10" s="333">
        <v>2</v>
      </c>
      <c r="R10" s="333" t="s">
        <v>32</v>
      </c>
      <c r="S10" s="342" t="s">
        <v>33</v>
      </c>
      <c r="T10" s="343" t="s">
        <v>27</v>
      </c>
    </row>
    <row r="11" spans="1:31" s="32" customFormat="1">
      <c r="A11" s="132" t="s">
        <v>23</v>
      </c>
      <c r="B11" s="87" t="s">
        <v>28</v>
      </c>
      <c r="C11" s="10" t="s">
        <v>320</v>
      </c>
      <c r="D11" s="89" t="s">
        <v>321</v>
      </c>
      <c r="E11" s="90" t="s">
        <v>31</v>
      </c>
      <c r="F11" s="35">
        <f t="shared" si="1"/>
        <v>18</v>
      </c>
      <c r="G11" s="35">
        <v>6</v>
      </c>
      <c r="H11" s="35">
        <v>0</v>
      </c>
      <c r="I11" s="35">
        <v>12</v>
      </c>
      <c r="J11" s="68" t="s">
        <v>58</v>
      </c>
      <c r="K11" s="68"/>
      <c r="L11" s="68"/>
      <c r="M11" s="68"/>
      <c r="N11" s="68"/>
      <c r="O11" s="237">
        <v>0.4</v>
      </c>
      <c r="P11" s="53"/>
      <c r="Q11" s="22">
        <v>2</v>
      </c>
      <c r="R11" s="22" t="s">
        <v>32</v>
      </c>
      <c r="S11" s="81" t="s">
        <v>33</v>
      </c>
      <c r="T11" s="91" t="s">
        <v>308</v>
      </c>
    </row>
    <row r="12" spans="1:31" s="337" customFormat="1">
      <c r="A12" s="132" t="s">
        <v>85</v>
      </c>
      <c r="B12" s="250" t="s">
        <v>28</v>
      </c>
      <c r="C12" s="338" t="s">
        <v>322</v>
      </c>
      <c r="D12" s="251" t="s">
        <v>323</v>
      </c>
      <c r="E12" s="339" t="s">
        <v>31</v>
      </c>
      <c r="F12" s="340"/>
      <c r="G12" s="340"/>
      <c r="H12" s="340"/>
      <c r="I12" s="340"/>
      <c r="J12" s="340"/>
      <c r="K12" s="340"/>
      <c r="L12" s="340"/>
      <c r="M12" s="340"/>
      <c r="N12" s="340"/>
      <c r="O12" s="341"/>
      <c r="P12" s="333"/>
      <c r="Q12" s="333">
        <v>2</v>
      </c>
      <c r="R12" s="333" t="s">
        <v>32</v>
      </c>
      <c r="S12" s="342" t="s">
        <v>33</v>
      </c>
      <c r="T12" s="343" t="s">
        <v>27</v>
      </c>
    </row>
    <row r="13" spans="1:31" s="32" customFormat="1">
      <c r="A13" s="132" t="s">
        <v>186</v>
      </c>
      <c r="B13" s="165" t="s">
        <v>28</v>
      </c>
      <c r="C13" s="297" t="s">
        <v>324</v>
      </c>
      <c r="D13" s="186" t="s">
        <v>325</v>
      </c>
      <c r="E13" s="315" t="s">
        <v>31</v>
      </c>
      <c r="F13" s="230">
        <f t="shared" si="1"/>
        <v>40</v>
      </c>
      <c r="G13" s="230">
        <v>16</v>
      </c>
      <c r="H13" s="230">
        <v>18</v>
      </c>
      <c r="I13" s="230">
        <v>6</v>
      </c>
      <c r="J13" s="230"/>
      <c r="K13" s="230"/>
      <c r="L13" s="230"/>
      <c r="M13" s="230"/>
      <c r="N13" s="230"/>
      <c r="O13" s="237">
        <v>0.6</v>
      </c>
      <c r="P13" s="53"/>
      <c r="Q13" s="53">
        <v>2</v>
      </c>
      <c r="R13" s="53" t="s">
        <v>32</v>
      </c>
      <c r="S13" s="232" t="s">
        <v>33</v>
      </c>
      <c r="T13" s="130" t="s">
        <v>308</v>
      </c>
      <c r="U13" s="329"/>
    </row>
    <row r="14" spans="1:31" s="433" customFormat="1" ht="14.45" customHeight="1">
      <c r="A14" s="131" t="s">
        <v>63</v>
      </c>
      <c r="B14" s="427" t="s">
        <v>24</v>
      </c>
      <c r="C14" s="427"/>
      <c r="D14" s="427" t="s">
        <v>326</v>
      </c>
      <c r="E14" s="428"/>
      <c r="F14" s="428">
        <f>G14+H14+I14+N14</f>
        <v>84</v>
      </c>
      <c r="G14" s="424">
        <v>48</v>
      </c>
      <c r="H14" s="424">
        <v>16</v>
      </c>
      <c r="I14" s="424">
        <f>SUM(I15:I18)</f>
        <v>20</v>
      </c>
      <c r="J14" s="424">
        <f t="shared" ref="J14:M14" si="3">SUM(J15:J18)</f>
        <v>0</v>
      </c>
      <c r="K14" s="424">
        <f t="shared" si="3"/>
        <v>0</v>
      </c>
      <c r="L14" s="424">
        <f t="shared" si="3"/>
        <v>0</v>
      </c>
      <c r="M14" s="424">
        <f t="shared" si="3"/>
        <v>0</v>
      </c>
      <c r="N14" s="424">
        <f>SUM(N15:N18)</f>
        <v>0</v>
      </c>
      <c r="O14" s="429"/>
      <c r="P14" s="424">
        <v>3</v>
      </c>
      <c r="Q14" s="430">
        <v>2</v>
      </c>
      <c r="R14" s="430" t="s">
        <v>32</v>
      </c>
      <c r="S14" s="431" t="s">
        <v>27</v>
      </c>
      <c r="T14" s="432"/>
    </row>
    <row r="15" spans="1:31" s="32" customFormat="1">
      <c r="A15" s="132" t="s">
        <v>327</v>
      </c>
      <c r="B15" s="165" t="s">
        <v>215</v>
      </c>
      <c r="C15" s="297" t="s">
        <v>328</v>
      </c>
      <c r="D15" s="186" t="s">
        <v>329</v>
      </c>
      <c r="E15" s="315" t="s">
        <v>31</v>
      </c>
      <c r="F15" s="230">
        <f>SUM(G15:M15)</f>
        <v>40</v>
      </c>
      <c r="G15" s="230">
        <v>36</v>
      </c>
      <c r="H15" s="230">
        <v>4</v>
      </c>
      <c r="I15" s="230">
        <v>0</v>
      </c>
      <c r="J15" s="230"/>
      <c r="K15" s="230"/>
      <c r="L15" s="230"/>
      <c r="M15" s="230"/>
      <c r="N15" s="230"/>
      <c r="O15" s="237">
        <v>0.6</v>
      </c>
      <c r="P15" s="53"/>
      <c r="Q15" s="53"/>
      <c r="R15" s="53" t="s">
        <v>32</v>
      </c>
      <c r="S15" s="232" t="s">
        <v>33</v>
      </c>
      <c r="T15" s="130" t="s">
        <v>330</v>
      </c>
    </row>
    <row r="16" spans="1:31" s="433" customFormat="1" ht="14.45" customHeight="1">
      <c r="A16" s="132" t="s">
        <v>63</v>
      </c>
      <c r="B16" s="434" t="s">
        <v>224</v>
      </c>
      <c r="C16" s="435" t="s">
        <v>331</v>
      </c>
      <c r="D16" s="436" t="s">
        <v>332</v>
      </c>
      <c r="E16" s="437" t="s">
        <v>31</v>
      </c>
      <c r="F16" s="438">
        <f>SUM(G16:M16)</f>
        <v>20</v>
      </c>
      <c r="G16" s="438"/>
      <c r="H16" s="438"/>
      <c r="I16" s="438">
        <v>20</v>
      </c>
      <c r="J16" s="438"/>
      <c r="K16" s="438"/>
      <c r="L16" s="438"/>
      <c r="M16" s="438"/>
      <c r="N16" s="438"/>
      <c r="O16" s="439">
        <v>0.4</v>
      </c>
      <c r="P16" s="438"/>
      <c r="Q16" s="438"/>
      <c r="R16" s="438" t="s">
        <v>32</v>
      </c>
      <c r="S16" s="431" t="s">
        <v>33</v>
      </c>
      <c r="T16" s="432" t="s">
        <v>330</v>
      </c>
    </row>
    <row r="17" spans="1:21" s="433" customFormat="1" ht="14.45" customHeight="1">
      <c r="A17" s="132" t="s">
        <v>63</v>
      </c>
      <c r="B17" s="434" t="s">
        <v>224</v>
      </c>
      <c r="C17" s="435"/>
      <c r="D17" s="436" t="s">
        <v>333</v>
      </c>
      <c r="E17" s="437" t="s">
        <v>31</v>
      </c>
      <c r="F17" s="438">
        <f>SUM(G17:M17)</f>
        <v>24</v>
      </c>
      <c r="G17" s="438">
        <v>12</v>
      </c>
      <c r="H17" s="438">
        <v>12</v>
      </c>
      <c r="I17" s="438"/>
      <c r="J17" s="438"/>
      <c r="K17" s="438"/>
      <c r="L17" s="438"/>
      <c r="M17" s="438"/>
      <c r="N17" s="438"/>
      <c r="O17" s="439">
        <v>0.4</v>
      </c>
      <c r="P17" s="438"/>
      <c r="Q17" s="438"/>
      <c r="R17" s="438" t="s">
        <v>32</v>
      </c>
      <c r="S17" s="431" t="s">
        <v>33</v>
      </c>
      <c r="T17" s="432" t="s">
        <v>330</v>
      </c>
    </row>
    <row r="18" spans="1:21" s="433" customFormat="1" ht="14.45" customHeight="1">
      <c r="A18" s="132" t="s">
        <v>63</v>
      </c>
      <c r="B18" s="434" t="s">
        <v>224</v>
      </c>
      <c r="C18" s="435" t="s">
        <v>110</v>
      </c>
      <c r="D18" s="436" t="s">
        <v>334</v>
      </c>
      <c r="E18" s="437" t="s">
        <v>31</v>
      </c>
      <c r="F18" s="438">
        <f>SUM(G18:M18)</f>
        <v>24</v>
      </c>
      <c r="G18" s="438">
        <v>12</v>
      </c>
      <c r="H18" s="438">
        <v>12</v>
      </c>
      <c r="I18" s="438"/>
      <c r="J18" s="438"/>
      <c r="K18" s="438"/>
      <c r="L18" s="438"/>
      <c r="M18" s="438"/>
      <c r="N18" s="438"/>
      <c r="O18" s="439">
        <v>0.4</v>
      </c>
      <c r="P18" s="438"/>
      <c r="Q18" s="438"/>
      <c r="R18" s="438" t="s">
        <v>32</v>
      </c>
      <c r="S18" s="431" t="s">
        <v>33</v>
      </c>
      <c r="T18" s="432" t="s">
        <v>330</v>
      </c>
    </row>
    <row r="19" spans="1:21">
      <c r="A19" s="56" t="s">
        <v>85</v>
      </c>
      <c r="B19" s="386" t="s">
        <v>24</v>
      </c>
      <c r="C19" s="386" t="s">
        <v>328</v>
      </c>
      <c r="D19" s="386" t="s">
        <v>329</v>
      </c>
      <c r="E19" s="267"/>
      <c r="F19" s="268"/>
      <c r="G19" s="269"/>
      <c r="H19" s="269"/>
      <c r="I19" s="269"/>
      <c r="J19" s="269"/>
      <c r="K19" s="348"/>
      <c r="L19" s="348"/>
      <c r="M19" s="348"/>
      <c r="N19" s="348"/>
      <c r="O19" s="270"/>
      <c r="P19" s="271"/>
      <c r="Q19" s="272">
        <v>2</v>
      </c>
      <c r="R19" s="272" t="s">
        <v>32</v>
      </c>
      <c r="S19" s="273" t="s">
        <v>27</v>
      </c>
      <c r="T19" s="349" t="s">
        <v>27</v>
      </c>
    </row>
    <row r="20" spans="1:21">
      <c r="A20" s="56"/>
      <c r="B20" s="356"/>
      <c r="C20" s="356"/>
      <c r="D20" s="356"/>
      <c r="E20" s="357"/>
      <c r="F20" s="357"/>
      <c r="G20" s="358"/>
      <c r="H20" s="358"/>
      <c r="I20" s="358"/>
      <c r="J20" s="358"/>
      <c r="K20" s="357"/>
      <c r="L20" s="357"/>
      <c r="M20" s="357"/>
      <c r="N20" s="357"/>
      <c r="O20" s="359"/>
      <c r="P20" s="358"/>
      <c r="Q20" s="360"/>
      <c r="R20" s="360"/>
      <c r="S20" s="361"/>
      <c r="T20" s="337"/>
    </row>
    <row r="21" spans="1:21" s="1" customFormat="1" ht="15">
      <c r="A21" s="132" t="s">
        <v>63</v>
      </c>
      <c r="B21" s="86" t="s">
        <v>107</v>
      </c>
      <c r="C21" s="458" t="s">
        <v>169</v>
      </c>
      <c r="D21" s="458" t="s">
        <v>335</v>
      </c>
      <c r="E21" s="350"/>
      <c r="F21" s="350">
        <f>SUM(G21:N21)</f>
        <v>104</v>
      </c>
      <c r="G21" s="351">
        <f>(G27+G22)/2</f>
        <v>36</v>
      </c>
      <c r="H21" s="351">
        <f>(H27+H22)/2</f>
        <v>65</v>
      </c>
      <c r="I21" s="351">
        <f>(I27+I22)/2</f>
        <v>3</v>
      </c>
      <c r="J21" s="351"/>
      <c r="K21" s="351">
        <f>(K27+K22)/2</f>
        <v>0</v>
      </c>
      <c r="L21" s="351">
        <f>(L27+L22)/2</f>
        <v>0</v>
      </c>
      <c r="M21" s="351">
        <f>(M27+M22)/2</f>
        <v>0</v>
      </c>
      <c r="N21" s="351">
        <f t="shared" ref="N21" si="4">(N26+N22)/2</f>
        <v>0</v>
      </c>
      <c r="O21" s="352"/>
      <c r="P21" s="381">
        <f>P22</f>
        <v>7</v>
      </c>
      <c r="Q21" s="353"/>
      <c r="R21" s="353"/>
      <c r="S21" s="354" t="s">
        <v>27</v>
      </c>
      <c r="T21" s="355" t="s">
        <v>27</v>
      </c>
    </row>
    <row r="22" spans="1:21" s="32" customFormat="1">
      <c r="A22" s="132" t="s">
        <v>63</v>
      </c>
      <c r="B22" s="409" t="s">
        <v>336</v>
      </c>
      <c r="C22" s="409" t="s">
        <v>110</v>
      </c>
      <c r="D22" s="409" t="s">
        <v>337</v>
      </c>
      <c r="E22" s="55"/>
      <c r="F22" s="221">
        <f>SUM(G22:N22)</f>
        <v>104</v>
      </c>
      <c r="G22" s="222">
        <f>SUM(G23:G26)</f>
        <v>38</v>
      </c>
      <c r="H22" s="222">
        <f t="shared" ref="H22:I22" si="5">SUM(H23:H26)</f>
        <v>60</v>
      </c>
      <c r="I22" s="222">
        <f t="shared" si="5"/>
        <v>6</v>
      </c>
      <c r="J22" s="222"/>
      <c r="K22" s="222">
        <f t="shared" ref="K22:N22" si="6">SUM(K23:K26)</f>
        <v>0</v>
      </c>
      <c r="L22" s="222">
        <f t="shared" si="6"/>
        <v>0</v>
      </c>
      <c r="M22" s="222">
        <f t="shared" si="6"/>
        <v>0</v>
      </c>
      <c r="N22" s="222">
        <f t="shared" si="6"/>
        <v>0</v>
      </c>
      <c r="O22" s="249"/>
      <c r="P22" s="243">
        <v>7</v>
      </c>
      <c r="Q22" s="224"/>
      <c r="R22" s="224"/>
      <c r="S22" s="225" t="s">
        <v>27</v>
      </c>
      <c r="T22" s="134" t="s">
        <v>27</v>
      </c>
    </row>
    <row r="23" spans="1:21" s="32" customFormat="1">
      <c r="A23" s="132" t="s">
        <v>63</v>
      </c>
      <c r="B23" s="227" t="s">
        <v>28</v>
      </c>
      <c r="C23" s="304" t="s">
        <v>110</v>
      </c>
      <c r="D23" s="302" t="s">
        <v>338</v>
      </c>
      <c r="E23" s="315" t="s">
        <v>31</v>
      </c>
      <c r="F23" s="234">
        <f t="shared" si="1"/>
        <v>26</v>
      </c>
      <c r="G23" s="234">
        <v>2</v>
      </c>
      <c r="H23" s="234">
        <v>18</v>
      </c>
      <c r="I23" s="234">
        <v>6</v>
      </c>
      <c r="J23" s="230"/>
      <c r="K23" s="230"/>
      <c r="L23" s="230"/>
      <c r="M23" s="230"/>
      <c r="N23" s="230"/>
      <c r="O23" s="237">
        <v>0.2</v>
      </c>
      <c r="P23" s="53"/>
      <c r="Q23" s="53">
        <v>1</v>
      </c>
      <c r="R23" s="53" t="s">
        <v>32</v>
      </c>
      <c r="S23" s="232" t="s">
        <v>33</v>
      </c>
      <c r="T23" s="130" t="s">
        <v>308</v>
      </c>
    </row>
    <row r="24" spans="1:21" s="32" customFormat="1">
      <c r="A24" s="132" t="s">
        <v>63</v>
      </c>
      <c r="B24" s="227" t="s">
        <v>28</v>
      </c>
      <c r="C24" s="304" t="s">
        <v>110</v>
      </c>
      <c r="D24" s="302" t="s">
        <v>339</v>
      </c>
      <c r="E24" s="315" t="s">
        <v>31</v>
      </c>
      <c r="F24" s="234">
        <f t="shared" si="1"/>
        <v>14</v>
      </c>
      <c r="G24" s="234">
        <v>14</v>
      </c>
      <c r="H24" s="234">
        <v>0</v>
      </c>
      <c r="I24" s="234">
        <v>0</v>
      </c>
      <c r="J24" s="230"/>
      <c r="K24" s="230"/>
      <c r="L24" s="230"/>
      <c r="M24" s="230"/>
      <c r="N24" s="230"/>
      <c r="O24" s="237">
        <v>0.2</v>
      </c>
      <c r="P24" s="53"/>
      <c r="Q24" s="53">
        <v>1</v>
      </c>
      <c r="R24" s="53" t="s">
        <v>32</v>
      </c>
      <c r="S24" s="232" t="s">
        <v>33</v>
      </c>
      <c r="T24" s="130" t="s">
        <v>308</v>
      </c>
    </row>
    <row r="25" spans="1:21">
      <c r="A25" s="132" t="s">
        <v>63</v>
      </c>
      <c r="B25" s="227" t="s">
        <v>28</v>
      </c>
      <c r="C25" s="10" t="s">
        <v>340</v>
      </c>
      <c r="D25" s="137" t="s">
        <v>341</v>
      </c>
      <c r="E25" s="90" t="s">
        <v>31</v>
      </c>
      <c r="F25" s="35">
        <f t="shared" si="1"/>
        <v>20</v>
      </c>
      <c r="G25" s="35">
        <v>8</v>
      </c>
      <c r="H25" s="35">
        <v>12</v>
      </c>
      <c r="I25" s="35">
        <v>0</v>
      </c>
      <c r="J25" s="68"/>
      <c r="K25" s="68"/>
      <c r="L25" s="68"/>
      <c r="M25" s="68"/>
      <c r="N25" s="68"/>
      <c r="O25" s="237">
        <v>0.2</v>
      </c>
      <c r="P25" s="53"/>
      <c r="Q25" s="22">
        <v>2</v>
      </c>
      <c r="R25" s="22" t="s">
        <v>32</v>
      </c>
      <c r="S25" s="81" t="s">
        <v>33</v>
      </c>
      <c r="T25" s="91" t="s">
        <v>27</v>
      </c>
      <c r="U25"/>
    </row>
    <row r="26" spans="1:21" s="32" customFormat="1">
      <c r="A26" s="132" t="s">
        <v>63</v>
      </c>
      <c r="B26" s="227" t="s">
        <v>28</v>
      </c>
      <c r="C26" s="10" t="s">
        <v>322</v>
      </c>
      <c r="D26" s="247" t="s">
        <v>323</v>
      </c>
      <c r="E26" s="88" t="s">
        <v>31</v>
      </c>
      <c r="F26" s="35">
        <f t="shared" si="1"/>
        <v>44</v>
      </c>
      <c r="G26" s="35">
        <v>14</v>
      </c>
      <c r="H26" s="35">
        <v>30</v>
      </c>
      <c r="I26" s="35">
        <v>0</v>
      </c>
      <c r="J26" s="68"/>
      <c r="K26" s="68"/>
      <c r="L26" s="68"/>
      <c r="M26" s="68"/>
      <c r="N26" s="68"/>
      <c r="O26" s="237">
        <v>0.4</v>
      </c>
      <c r="P26" s="53"/>
      <c r="Q26" s="22">
        <v>2</v>
      </c>
      <c r="R26" s="22" t="s">
        <v>32</v>
      </c>
      <c r="S26" s="81" t="s">
        <v>33</v>
      </c>
      <c r="T26" s="130" t="s">
        <v>308</v>
      </c>
    </row>
    <row r="27" spans="1:21">
      <c r="A27" s="132" t="s">
        <v>63</v>
      </c>
      <c r="B27" s="409" t="s">
        <v>336</v>
      </c>
      <c r="C27" s="409" t="s">
        <v>110</v>
      </c>
      <c r="D27" s="409" t="s">
        <v>342</v>
      </c>
      <c r="E27" s="15"/>
      <c r="F27" s="43">
        <f>SUM(G27:N27)</f>
        <v>104</v>
      </c>
      <c r="G27" s="44">
        <f>SUM(G28:G31)</f>
        <v>34</v>
      </c>
      <c r="H27" s="44">
        <f t="shared" ref="H27" si="7">SUM(H28:H31)</f>
        <v>70</v>
      </c>
      <c r="I27" s="44">
        <f t="shared" ref="I27" si="8">SUM(I28:I31)</f>
        <v>0</v>
      </c>
      <c r="J27" s="44"/>
      <c r="K27" s="44">
        <f t="shared" ref="K27" si="9">SUM(K28:K31)</f>
        <v>0</v>
      </c>
      <c r="L27" s="44">
        <f t="shared" ref="L27" si="10">SUM(L28:L31)</f>
        <v>0</v>
      </c>
      <c r="M27" s="44">
        <f t="shared" ref="M27" si="11">SUM(M28:M31)</f>
        <v>0</v>
      </c>
      <c r="N27" s="44">
        <f t="shared" ref="N27" si="12">SUM(N28:N31)</f>
        <v>0</v>
      </c>
      <c r="O27" s="75"/>
      <c r="P27" s="243">
        <v>7</v>
      </c>
      <c r="Q27" s="92"/>
      <c r="R27" s="92"/>
      <c r="S27" s="82" t="s">
        <v>27</v>
      </c>
      <c r="T27" s="93" t="s">
        <v>27</v>
      </c>
      <c r="U27"/>
    </row>
    <row r="28" spans="1:21">
      <c r="A28" s="132" t="s">
        <v>63</v>
      </c>
      <c r="B28" s="227" t="s">
        <v>28</v>
      </c>
      <c r="C28" s="304" t="s">
        <v>343</v>
      </c>
      <c r="D28" s="302" t="s">
        <v>344</v>
      </c>
      <c r="E28" s="90" t="s">
        <v>31</v>
      </c>
      <c r="F28" s="234">
        <f t="shared" si="1"/>
        <v>22</v>
      </c>
      <c r="G28" s="234">
        <v>14</v>
      </c>
      <c r="H28" s="234">
        <v>8</v>
      </c>
      <c r="I28" s="234">
        <v>0</v>
      </c>
      <c r="J28" s="68"/>
      <c r="K28" s="68"/>
      <c r="L28" s="68"/>
      <c r="M28" s="68"/>
      <c r="N28" s="68"/>
      <c r="O28" s="237">
        <v>0.2</v>
      </c>
      <c r="P28" s="53"/>
      <c r="Q28" s="22">
        <v>1</v>
      </c>
      <c r="R28" s="22" t="s">
        <v>32</v>
      </c>
      <c r="S28" s="81" t="s">
        <v>33</v>
      </c>
      <c r="T28" s="130" t="s">
        <v>308</v>
      </c>
      <c r="U28"/>
    </row>
    <row r="29" spans="1:21" s="32" customFormat="1">
      <c r="A29" s="132" t="s">
        <v>63</v>
      </c>
      <c r="B29" s="227" t="s">
        <v>28</v>
      </c>
      <c r="C29" s="304" t="s">
        <v>110</v>
      </c>
      <c r="D29" s="302" t="s">
        <v>345</v>
      </c>
      <c r="E29" s="315" t="s">
        <v>31</v>
      </c>
      <c r="F29" s="234">
        <f t="shared" si="1"/>
        <v>44</v>
      </c>
      <c r="G29" s="234">
        <v>6</v>
      </c>
      <c r="H29" s="234">
        <v>38</v>
      </c>
      <c r="I29" s="234">
        <v>0</v>
      </c>
      <c r="J29" s="230"/>
      <c r="K29" s="230"/>
      <c r="L29" s="230"/>
      <c r="M29" s="230"/>
      <c r="N29" s="230"/>
      <c r="O29" s="237">
        <v>0.4</v>
      </c>
      <c r="P29" s="53"/>
      <c r="Q29" s="53">
        <v>1</v>
      </c>
      <c r="R29" s="53" t="s">
        <v>32</v>
      </c>
      <c r="S29" s="232" t="s">
        <v>33</v>
      </c>
      <c r="T29" s="130" t="s">
        <v>308</v>
      </c>
    </row>
    <row r="30" spans="1:21" s="32" customFormat="1">
      <c r="A30" s="132" t="s">
        <v>63</v>
      </c>
      <c r="B30" s="227" t="s">
        <v>28</v>
      </c>
      <c r="C30" s="304" t="s">
        <v>318</v>
      </c>
      <c r="D30" s="302" t="s">
        <v>319</v>
      </c>
      <c r="E30" s="90" t="s">
        <v>31</v>
      </c>
      <c r="F30" s="35">
        <f t="shared" si="1"/>
        <v>24</v>
      </c>
      <c r="G30" s="35">
        <v>8</v>
      </c>
      <c r="H30" s="35">
        <v>16</v>
      </c>
      <c r="I30" s="35">
        <v>0</v>
      </c>
      <c r="J30" s="68"/>
      <c r="K30" s="68"/>
      <c r="L30" s="68"/>
      <c r="M30" s="68"/>
      <c r="N30" s="68"/>
      <c r="O30" s="237">
        <v>0.2</v>
      </c>
      <c r="P30" s="53"/>
      <c r="Q30" s="22">
        <v>2</v>
      </c>
      <c r="R30" s="22" t="s">
        <v>32</v>
      </c>
      <c r="S30" s="81" t="s">
        <v>33</v>
      </c>
      <c r="T30" s="130" t="s">
        <v>308</v>
      </c>
    </row>
    <row r="31" spans="1:21" s="32" customFormat="1">
      <c r="A31" s="132" t="s">
        <v>63</v>
      </c>
      <c r="B31" s="227" t="s">
        <v>28</v>
      </c>
      <c r="C31" s="304" t="s">
        <v>312</v>
      </c>
      <c r="D31" s="247" t="s">
        <v>346</v>
      </c>
      <c r="E31" s="88" t="s">
        <v>31</v>
      </c>
      <c r="F31" s="35">
        <f t="shared" ref="F31:F40" si="13">SUM(G31:M31)</f>
        <v>14</v>
      </c>
      <c r="G31" s="21">
        <v>6</v>
      </c>
      <c r="H31" s="21">
        <v>8</v>
      </c>
      <c r="I31" s="35">
        <v>0</v>
      </c>
      <c r="J31" s="68"/>
      <c r="K31" s="68"/>
      <c r="L31" s="68"/>
      <c r="M31" s="68"/>
      <c r="N31" s="68"/>
      <c r="O31" s="237">
        <v>0.2</v>
      </c>
      <c r="P31" s="53"/>
      <c r="Q31" s="22">
        <v>2</v>
      </c>
      <c r="R31" s="22" t="s">
        <v>32</v>
      </c>
      <c r="S31" s="81" t="s">
        <v>33</v>
      </c>
      <c r="T31" s="91" t="s">
        <v>27</v>
      </c>
    </row>
    <row r="32" spans="1:21" s="32" customFormat="1">
      <c r="A32" s="132"/>
      <c r="B32" s="87"/>
      <c r="C32" s="10"/>
      <c r="D32" s="128"/>
      <c r="E32" s="88"/>
      <c r="F32" s="35"/>
      <c r="G32" s="21"/>
      <c r="H32" s="21"/>
      <c r="I32" s="35"/>
      <c r="J32" s="68"/>
      <c r="K32" s="68"/>
      <c r="L32" s="68"/>
      <c r="M32" s="68"/>
      <c r="N32" s="68"/>
      <c r="O32" s="73"/>
      <c r="P32" s="53"/>
      <c r="Q32" s="22"/>
      <c r="R32" s="22"/>
      <c r="S32" s="81"/>
      <c r="T32" s="91"/>
    </row>
    <row r="33" spans="1:36" s="32" customFormat="1" ht="31.9" customHeight="1">
      <c r="A33" s="132" t="s">
        <v>23</v>
      </c>
      <c r="B33" s="447" t="s">
        <v>24</v>
      </c>
      <c r="C33" s="447"/>
      <c r="D33" s="447" t="s">
        <v>347</v>
      </c>
      <c r="E33" s="221"/>
      <c r="F33" s="43">
        <f>SUM(G33:N33)</f>
        <v>48</v>
      </c>
      <c r="G33" s="44">
        <f>SUM(G34:G35)</f>
        <v>10</v>
      </c>
      <c r="H33" s="44">
        <f>SUM(H34:H35)</f>
        <v>34</v>
      </c>
      <c r="I33" s="44">
        <f>SUM(I34:I35)</f>
        <v>0</v>
      </c>
      <c r="J33" s="44"/>
      <c r="K33" s="44">
        <f>SUM(K34:K35)</f>
        <v>0</v>
      </c>
      <c r="L33" s="44">
        <f>SUM(L34:L35)</f>
        <v>0</v>
      </c>
      <c r="M33" s="44">
        <f>SUM(M34:M35)</f>
        <v>0</v>
      </c>
      <c r="N33" s="44">
        <f>SUM(N34:N35)</f>
        <v>4</v>
      </c>
      <c r="O33" s="448"/>
      <c r="P33" s="222">
        <v>4</v>
      </c>
      <c r="Q33" s="449"/>
      <c r="R33" s="449"/>
      <c r="S33" s="82" t="s">
        <v>27</v>
      </c>
      <c r="T33" s="450"/>
      <c r="X33" s="370"/>
      <c r="Y33" s="371"/>
      <c r="Z33" s="56"/>
      <c r="AA33" s="56"/>
      <c r="AB33" s="56"/>
      <c r="AC33" s="56"/>
      <c r="AD33" s="56"/>
      <c r="AE33" s="56"/>
      <c r="AF33" s="56"/>
      <c r="AG33" s="56"/>
      <c r="AH33" s="56"/>
      <c r="AI33" s="372"/>
      <c r="AJ33" s="56"/>
    </row>
    <row r="34" spans="1:36" s="443" customFormat="1">
      <c r="A34" s="132" t="s">
        <v>23</v>
      </c>
      <c r="B34" s="440" t="s">
        <v>28</v>
      </c>
      <c r="C34" s="441" t="s">
        <v>348</v>
      </c>
      <c r="D34" s="442" t="s">
        <v>349</v>
      </c>
      <c r="E34" s="160" t="s">
        <v>73</v>
      </c>
      <c r="F34" s="35">
        <f>SUM(G34:M34)</f>
        <v>32</v>
      </c>
      <c r="G34" s="21">
        <v>10</v>
      </c>
      <c r="H34" s="21">
        <v>22</v>
      </c>
      <c r="I34" s="21">
        <v>0</v>
      </c>
      <c r="J34" s="68" t="s">
        <v>58</v>
      </c>
      <c r="K34" s="21"/>
      <c r="L34" s="21"/>
      <c r="M34" s="21"/>
      <c r="N34" s="21">
        <v>2</v>
      </c>
      <c r="O34" s="377">
        <v>0.5</v>
      </c>
      <c r="P34" s="53"/>
      <c r="Q34" s="22">
        <v>2</v>
      </c>
      <c r="R34" s="22" t="s">
        <v>32</v>
      </c>
      <c r="S34" s="81" t="s">
        <v>33</v>
      </c>
      <c r="T34" s="420" t="s">
        <v>27</v>
      </c>
      <c r="X34" s="102"/>
      <c r="Y34" s="103"/>
      <c r="Z34" s="109"/>
      <c r="AA34" s="109"/>
      <c r="AB34" s="109"/>
      <c r="AC34" s="109"/>
      <c r="AD34" s="109"/>
      <c r="AE34" s="109"/>
      <c r="AF34" s="109"/>
      <c r="AG34" s="109"/>
      <c r="AH34" s="109"/>
      <c r="AI34" s="111"/>
      <c r="AJ34" s="109"/>
    </row>
    <row r="35" spans="1:36" s="443" customFormat="1">
      <c r="A35" s="132" t="s">
        <v>23</v>
      </c>
      <c r="B35" s="440" t="s">
        <v>28</v>
      </c>
      <c r="C35" s="441" t="s">
        <v>350</v>
      </c>
      <c r="D35" s="442" t="s">
        <v>351</v>
      </c>
      <c r="E35" s="88" t="s">
        <v>311</v>
      </c>
      <c r="F35" s="35">
        <f>SUM(G35:M35)</f>
        <v>12</v>
      </c>
      <c r="G35" s="21">
        <v>0</v>
      </c>
      <c r="H35" s="21">
        <v>12</v>
      </c>
      <c r="I35" s="21">
        <v>0</v>
      </c>
      <c r="J35" s="68" t="s">
        <v>58</v>
      </c>
      <c r="K35" s="21"/>
      <c r="L35" s="21"/>
      <c r="M35" s="21"/>
      <c r="N35" s="21">
        <v>2</v>
      </c>
      <c r="O35" s="377">
        <v>0.5</v>
      </c>
      <c r="P35" s="53"/>
      <c r="Q35" s="22">
        <v>2</v>
      </c>
      <c r="R35" s="22" t="s">
        <v>32</v>
      </c>
      <c r="S35" s="81" t="s">
        <v>33</v>
      </c>
      <c r="T35" s="420" t="s">
        <v>27</v>
      </c>
      <c r="X35" s="444"/>
      <c r="Y35" s="445"/>
      <c r="Z35" s="445"/>
      <c r="AA35" s="445"/>
      <c r="AB35" s="445"/>
      <c r="AC35" s="445"/>
      <c r="AD35" s="445"/>
      <c r="AE35" s="445"/>
      <c r="AF35" s="445"/>
      <c r="AG35" s="445"/>
      <c r="AH35" s="445"/>
      <c r="AI35" s="446"/>
      <c r="AJ35" s="445"/>
    </row>
    <row r="36" spans="1:36" s="337" customFormat="1">
      <c r="A36" s="132" t="s">
        <v>85</v>
      </c>
      <c r="B36" s="250" t="s">
        <v>28</v>
      </c>
      <c r="C36" s="338" t="s">
        <v>331</v>
      </c>
      <c r="D36" s="344" t="s">
        <v>332</v>
      </c>
      <c r="E36" s="345" t="s">
        <v>31</v>
      </c>
      <c r="F36" s="340"/>
      <c r="G36" s="340"/>
      <c r="H36" s="340"/>
      <c r="I36" s="340"/>
      <c r="J36" s="340"/>
      <c r="K36" s="340"/>
      <c r="L36" s="340"/>
      <c r="M36" s="340"/>
      <c r="N36" s="340"/>
      <c r="O36" s="341"/>
      <c r="P36" s="333"/>
      <c r="Q36" s="333">
        <v>2</v>
      </c>
      <c r="R36" s="333" t="s">
        <v>32</v>
      </c>
      <c r="S36" s="342" t="s">
        <v>33</v>
      </c>
      <c r="T36" s="343" t="s">
        <v>308</v>
      </c>
      <c r="U36" s="368"/>
    </row>
    <row r="37" spans="1:36" s="32" customFormat="1">
      <c r="A37" s="132" t="s">
        <v>23</v>
      </c>
      <c r="B37" s="206" t="s">
        <v>24</v>
      </c>
      <c r="C37" s="206" t="s">
        <v>352</v>
      </c>
      <c r="D37" s="206" t="s">
        <v>353</v>
      </c>
      <c r="E37" s="55"/>
      <c r="F37" s="221">
        <f>SUM(G37:M37)</f>
        <v>44</v>
      </c>
      <c r="G37" s="222">
        <f>SUM(G38:G41)</f>
        <v>0</v>
      </c>
      <c r="H37" s="222">
        <f t="shared" ref="H37:I37" si="14">SUM(H38:H41)</f>
        <v>44</v>
      </c>
      <c r="I37" s="222">
        <f t="shared" si="14"/>
        <v>0</v>
      </c>
      <c r="J37" s="222"/>
      <c r="K37" s="308">
        <f t="shared" ref="K37:M37" si="15">K39</f>
        <v>0</v>
      </c>
      <c r="L37" s="308">
        <f t="shared" si="15"/>
        <v>0</v>
      </c>
      <c r="M37" s="308">
        <f t="shared" si="15"/>
        <v>0</v>
      </c>
      <c r="N37" s="308">
        <f>N39</f>
        <v>0</v>
      </c>
      <c r="O37" s="249"/>
      <c r="P37" s="223">
        <v>4</v>
      </c>
      <c r="Q37" s="52">
        <v>4</v>
      </c>
      <c r="R37" s="52"/>
      <c r="S37" s="225" t="s">
        <v>27</v>
      </c>
      <c r="T37" s="420" t="s">
        <v>354</v>
      </c>
    </row>
    <row r="38" spans="1:36" s="32" customFormat="1">
      <c r="A38" s="132" t="s">
        <v>63</v>
      </c>
      <c r="B38" s="227" t="s">
        <v>28</v>
      </c>
      <c r="C38" s="301" t="s">
        <v>169</v>
      </c>
      <c r="D38" s="228" t="s">
        <v>355</v>
      </c>
      <c r="E38" s="315" t="s">
        <v>31</v>
      </c>
      <c r="F38" s="230">
        <f t="shared" si="13"/>
        <v>8</v>
      </c>
      <c r="G38" s="230"/>
      <c r="H38" s="230">
        <v>8</v>
      </c>
      <c r="I38" s="230"/>
      <c r="J38" s="230"/>
      <c r="K38" s="230"/>
      <c r="L38" s="230"/>
      <c r="M38" s="230"/>
      <c r="N38" s="230"/>
      <c r="O38" s="235">
        <v>0.25</v>
      </c>
      <c r="P38" s="53"/>
      <c r="Q38" s="53"/>
      <c r="R38" s="53" t="s">
        <v>32</v>
      </c>
      <c r="S38" s="232" t="s">
        <v>33</v>
      </c>
      <c r="T38" s="130" t="s">
        <v>356</v>
      </c>
    </row>
    <row r="39" spans="1:36" s="32" customFormat="1">
      <c r="A39" s="132" t="s">
        <v>63</v>
      </c>
      <c r="B39" s="227" t="s">
        <v>28</v>
      </c>
      <c r="C39" s="301" t="s">
        <v>169</v>
      </c>
      <c r="D39" s="228" t="s">
        <v>357</v>
      </c>
      <c r="E39" s="315" t="s">
        <v>31</v>
      </c>
      <c r="F39" s="230">
        <f t="shared" si="13"/>
        <v>12</v>
      </c>
      <c r="G39" s="230"/>
      <c r="H39" s="230">
        <v>12</v>
      </c>
      <c r="I39" s="230"/>
      <c r="J39" s="230"/>
      <c r="K39" s="230"/>
      <c r="L39" s="230"/>
      <c r="M39" s="230"/>
      <c r="N39" s="230"/>
      <c r="O39" s="235">
        <v>0.25</v>
      </c>
      <c r="P39" s="53"/>
      <c r="Q39" s="53"/>
      <c r="R39" s="53" t="s">
        <v>32</v>
      </c>
      <c r="S39" s="232" t="s">
        <v>33</v>
      </c>
      <c r="T39" s="130" t="s">
        <v>356</v>
      </c>
    </row>
    <row r="40" spans="1:36" s="32" customFormat="1">
      <c r="A40" s="132" t="s">
        <v>63</v>
      </c>
      <c r="B40" s="227" t="s">
        <v>28</v>
      </c>
      <c r="C40" s="301" t="s">
        <v>169</v>
      </c>
      <c r="D40" s="228" t="s">
        <v>358</v>
      </c>
      <c r="E40" s="315" t="s">
        <v>31</v>
      </c>
      <c r="F40" s="230">
        <f t="shared" si="13"/>
        <v>12</v>
      </c>
      <c r="G40" s="230"/>
      <c r="H40" s="230">
        <v>12</v>
      </c>
      <c r="I40" s="230"/>
      <c r="J40" s="230"/>
      <c r="K40" s="230"/>
      <c r="L40" s="230"/>
      <c r="M40" s="230"/>
      <c r="N40" s="230"/>
      <c r="O40" s="235">
        <v>0.25</v>
      </c>
      <c r="P40" s="53"/>
      <c r="Q40" s="53"/>
      <c r="R40" s="53" t="s">
        <v>32</v>
      </c>
      <c r="S40" s="232" t="s">
        <v>33</v>
      </c>
      <c r="T40" s="130" t="s">
        <v>356</v>
      </c>
    </row>
    <row r="41" spans="1:36" s="32" customFormat="1">
      <c r="A41" s="132" t="s">
        <v>63</v>
      </c>
      <c r="B41" s="227" t="s">
        <v>28</v>
      </c>
      <c r="C41" s="301" t="s">
        <v>169</v>
      </c>
      <c r="D41" s="228" t="s">
        <v>359</v>
      </c>
      <c r="E41" s="315" t="s">
        <v>31</v>
      </c>
      <c r="F41" s="230">
        <f>SUM(G41:M41)</f>
        <v>12</v>
      </c>
      <c r="G41" s="230"/>
      <c r="H41" s="230">
        <v>12</v>
      </c>
      <c r="I41" s="230"/>
      <c r="J41" s="230"/>
      <c r="K41" s="230"/>
      <c r="L41" s="230"/>
      <c r="M41" s="230"/>
      <c r="N41" s="230"/>
      <c r="O41" s="235">
        <v>0.25</v>
      </c>
      <c r="P41" s="53"/>
      <c r="Q41" s="53"/>
      <c r="R41" s="53" t="s">
        <v>32</v>
      </c>
      <c r="S41" s="232" t="s">
        <v>33</v>
      </c>
      <c r="T41" s="130" t="s">
        <v>356</v>
      </c>
    </row>
    <row r="42" spans="1:36">
      <c r="A42" s="132" t="s">
        <v>85</v>
      </c>
      <c r="B42" s="250" t="s">
        <v>28</v>
      </c>
      <c r="C42" s="338" t="s">
        <v>360</v>
      </c>
      <c r="D42" s="251" t="s">
        <v>361</v>
      </c>
      <c r="E42" s="345" t="s">
        <v>31</v>
      </c>
      <c r="F42" s="340"/>
      <c r="G42" s="340"/>
      <c r="H42" s="340"/>
      <c r="I42" s="340"/>
      <c r="J42" s="340"/>
      <c r="K42" s="340"/>
      <c r="L42" s="340"/>
      <c r="M42" s="340"/>
      <c r="N42" s="340"/>
      <c r="O42" s="341"/>
      <c r="P42" s="333"/>
      <c r="Q42" s="333">
        <v>2</v>
      </c>
      <c r="R42" s="333" t="s">
        <v>32</v>
      </c>
      <c r="S42" s="342" t="s">
        <v>33</v>
      </c>
      <c r="T42" s="343" t="s">
        <v>27</v>
      </c>
    </row>
    <row r="43" spans="1:36">
      <c r="A43" s="132" t="s">
        <v>85</v>
      </c>
      <c r="B43" s="250" t="s">
        <v>28</v>
      </c>
      <c r="C43" s="338" t="s">
        <v>362</v>
      </c>
      <c r="D43" s="251" t="s">
        <v>363</v>
      </c>
      <c r="E43" s="345" t="s">
        <v>31</v>
      </c>
      <c r="F43" s="340"/>
      <c r="G43" s="340"/>
      <c r="H43" s="340"/>
      <c r="I43" s="340"/>
      <c r="J43" s="340"/>
      <c r="K43" s="340"/>
      <c r="L43" s="340"/>
      <c r="M43" s="340"/>
      <c r="N43" s="340"/>
      <c r="O43" s="341"/>
      <c r="P43" s="333"/>
      <c r="Q43" s="333">
        <v>2</v>
      </c>
      <c r="R43" s="333" t="s">
        <v>32</v>
      </c>
      <c r="S43" s="342" t="s">
        <v>33</v>
      </c>
      <c r="T43" s="343" t="s">
        <v>27</v>
      </c>
    </row>
    <row r="44" spans="1:36">
      <c r="A44" s="132" t="s">
        <v>85</v>
      </c>
      <c r="B44" s="250" t="s">
        <v>28</v>
      </c>
      <c r="C44" s="338" t="s">
        <v>364</v>
      </c>
      <c r="D44" s="251" t="s">
        <v>365</v>
      </c>
      <c r="E44" s="345" t="s">
        <v>31</v>
      </c>
      <c r="F44" s="340"/>
      <c r="G44" s="340"/>
      <c r="H44" s="340"/>
      <c r="I44" s="340"/>
      <c r="J44" s="340"/>
      <c r="K44" s="340"/>
      <c r="L44" s="340"/>
      <c r="M44" s="340"/>
      <c r="N44" s="340"/>
      <c r="O44" s="341"/>
      <c r="P44" s="333"/>
      <c r="Q44" s="333">
        <v>2</v>
      </c>
      <c r="R44" s="333" t="s">
        <v>32</v>
      </c>
      <c r="S44" s="342" t="s">
        <v>33</v>
      </c>
      <c r="T44" s="343" t="s">
        <v>27</v>
      </c>
    </row>
    <row r="45" spans="1:36">
      <c r="A45" s="132" t="s">
        <v>85</v>
      </c>
      <c r="B45" s="250" t="s">
        <v>28</v>
      </c>
      <c r="C45" s="338" t="s">
        <v>366</v>
      </c>
      <c r="D45" s="251" t="s">
        <v>367</v>
      </c>
      <c r="E45" s="345" t="s">
        <v>31</v>
      </c>
      <c r="F45" s="340"/>
      <c r="G45" s="340"/>
      <c r="H45" s="340"/>
      <c r="I45" s="340"/>
      <c r="J45" s="340"/>
      <c r="K45" s="340"/>
      <c r="L45" s="340"/>
      <c r="M45" s="340"/>
      <c r="N45" s="340"/>
      <c r="O45" s="341"/>
      <c r="P45" s="333"/>
      <c r="Q45" s="333">
        <v>2</v>
      </c>
      <c r="R45" s="333" t="s">
        <v>32</v>
      </c>
      <c r="S45" s="342" t="s">
        <v>33</v>
      </c>
      <c r="T45" s="343" t="s">
        <v>27</v>
      </c>
    </row>
    <row r="46" spans="1:36" s="32" customFormat="1">
      <c r="A46" s="132" t="s">
        <v>63</v>
      </c>
      <c r="B46" s="206" t="s">
        <v>24</v>
      </c>
      <c r="C46" s="206" t="s">
        <v>110</v>
      </c>
      <c r="D46" s="206" t="s">
        <v>368</v>
      </c>
      <c r="E46" s="15"/>
      <c r="F46" s="43">
        <f>SUM(G46:M46)</f>
        <v>17</v>
      </c>
      <c r="G46" s="44">
        <f>SUM(G47:G48)</f>
        <v>8</v>
      </c>
      <c r="H46" s="44">
        <f t="shared" ref="H46:I46" si="16">SUM(H47:H48)</f>
        <v>9</v>
      </c>
      <c r="I46" s="44">
        <f t="shared" si="16"/>
        <v>0</v>
      </c>
      <c r="J46" s="67"/>
      <c r="K46" s="71">
        <f t="shared" ref="K46:M46" si="17">K47</f>
        <v>0</v>
      </c>
      <c r="L46" s="71">
        <f t="shared" si="17"/>
        <v>0</v>
      </c>
      <c r="M46" s="71">
        <f t="shared" si="17"/>
        <v>0</v>
      </c>
      <c r="N46" s="71">
        <f>N47</f>
        <v>0</v>
      </c>
      <c r="O46" s="75"/>
      <c r="P46" s="243">
        <v>2</v>
      </c>
      <c r="Q46" s="92">
        <v>2</v>
      </c>
      <c r="R46" s="92"/>
      <c r="S46" s="82" t="s">
        <v>27</v>
      </c>
      <c r="T46" s="130" t="s">
        <v>356</v>
      </c>
    </row>
    <row r="47" spans="1:36" s="32" customFormat="1">
      <c r="A47" s="132" t="s">
        <v>186</v>
      </c>
      <c r="B47" s="227" t="s">
        <v>28</v>
      </c>
      <c r="C47" s="301" t="s">
        <v>366</v>
      </c>
      <c r="D47" s="247" t="s">
        <v>369</v>
      </c>
      <c r="E47" s="90" t="s">
        <v>31</v>
      </c>
      <c r="F47" s="35">
        <f>SUM(G47:M47)</f>
        <v>9</v>
      </c>
      <c r="G47" s="35"/>
      <c r="H47" s="21">
        <v>9</v>
      </c>
      <c r="I47" s="35"/>
      <c r="J47" s="68"/>
      <c r="K47" s="68"/>
      <c r="L47" s="68"/>
      <c r="M47" s="68"/>
      <c r="N47" s="68"/>
      <c r="O47" s="265">
        <v>0.75</v>
      </c>
      <c r="P47" s="22"/>
      <c r="Q47" s="22"/>
      <c r="R47" s="22" t="s">
        <v>32</v>
      </c>
      <c r="S47" s="81" t="s">
        <v>33</v>
      </c>
      <c r="T47" s="130" t="s">
        <v>356</v>
      </c>
    </row>
    <row r="48" spans="1:36" s="32" customFormat="1">
      <c r="A48" s="132" t="s">
        <v>63</v>
      </c>
      <c r="B48" s="227" t="s">
        <v>28</v>
      </c>
      <c r="C48" s="301" t="s">
        <v>110</v>
      </c>
      <c r="D48" s="247" t="s">
        <v>370</v>
      </c>
      <c r="E48" s="90" t="s">
        <v>31</v>
      </c>
      <c r="F48" s="35">
        <f>SUM(G48:M48)</f>
        <v>8</v>
      </c>
      <c r="G48" s="35">
        <v>8</v>
      </c>
      <c r="H48" s="21"/>
      <c r="I48" s="35"/>
      <c r="J48" s="68"/>
      <c r="K48" s="68"/>
      <c r="L48" s="68"/>
      <c r="M48" s="68"/>
      <c r="N48" s="68"/>
      <c r="O48" s="265">
        <v>0.25</v>
      </c>
      <c r="P48" s="22"/>
      <c r="Q48" s="22"/>
      <c r="R48" s="22" t="s">
        <v>32</v>
      </c>
      <c r="S48" s="81" t="s">
        <v>33</v>
      </c>
      <c r="T48" s="130" t="s">
        <v>356</v>
      </c>
    </row>
    <row r="49" spans="1:21">
      <c r="E49" s="18"/>
      <c r="F49"/>
      <c r="T49" s="23"/>
    </row>
    <row r="51" spans="1:21" s="176" customFormat="1">
      <c r="A51" s="132" t="s">
        <v>85</v>
      </c>
      <c r="B51" s="125" t="s">
        <v>24</v>
      </c>
      <c r="C51" s="125" t="s">
        <v>371</v>
      </c>
      <c r="D51" s="125" t="s">
        <v>372</v>
      </c>
      <c r="E51" s="193"/>
      <c r="F51" s="194"/>
      <c r="G51" s="195"/>
      <c r="H51" s="195"/>
      <c r="I51" s="195"/>
      <c r="J51" s="196"/>
      <c r="K51" s="196"/>
      <c r="L51" s="196"/>
      <c r="M51" s="196"/>
      <c r="N51" s="196"/>
      <c r="O51" s="197"/>
      <c r="P51" s="198"/>
      <c r="Q51" s="382"/>
      <c r="R51" s="382"/>
      <c r="S51" s="383" t="s">
        <v>27</v>
      </c>
      <c r="T51" s="384" t="s">
        <v>27</v>
      </c>
      <c r="U51" s="385"/>
    </row>
    <row r="52" spans="1:21" s="176" customFormat="1">
      <c r="A52" s="132" t="s">
        <v>85</v>
      </c>
      <c r="B52" s="183" t="s">
        <v>28</v>
      </c>
      <c r="C52" s="122" t="s">
        <v>324</v>
      </c>
      <c r="D52" s="152" t="s">
        <v>373</v>
      </c>
      <c r="E52" s="346" t="s">
        <v>31</v>
      </c>
      <c r="F52" s="168"/>
      <c r="G52" s="168"/>
      <c r="H52" s="168"/>
      <c r="I52" s="168"/>
      <c r="J52" s="170"/>
      <c r="K52" s="170"/>
      <c r="L52" s="170"/>
      <c r="M52" s="170"/>
      <c r="N52" s="170"/>
      <c r="O52" s="332"/>
      <c r="P52" s="333"/>
      <c r="Q52" s="334">
        <v>2</v>
      </c>
      <c r="R52" s="334" t="s">
        <v>32</v>
      </c>
      <c r="S52" s="335" t="s">
        <v>33</v>
      </c>
      <c r="T52" s="336" t="s">
        <v>27</v>
      </c>
      <c r="U52" s="385"/>
    </row>
    <row r="53" spans="1:21" s="176" customFormat="1">
      <c r="A53" s="132" t="s">
        <v>85</v>
      </c>
      <c r="B53" s="183" t="s">
        <v>28</v>
      </c>
      <c r="C53" s="122" t="s">
        <v>340</v>
      </c>
      <c r="D53" s="152" t="s">
        <v>374</v>
      </c>
      <c r="E53" s="346" t="s">
        <v>31</v>
      </c>
      <c r="F53" s="168"/>
      <c r="G53" s="168"/>
      <c r="H53" s="168"/>
      <c r="I53" s="168"/>
      <c r="J53" s="170"/>
      <c r="K53" s="170"/>
      <c r="L53" s="170"/>
      <c r="M53" s="170"/>
      <c r="N53" s="170"/>
      <c r="O53" s="332"/>
      <c r="P53" s="333"/>
      <c r="Q53" s="334">
        <v>2</v>
      </c>
      <c r="R53" s="334" t="s">
        <v>32</v>
      </c>
      <c r="S53" s="335" t="s">
        <v>33</v>
      </c>
      <c r="T53" s="336" t="s">
        <v>27</v>
      </c>
      <c r="U53" s="385"/>
    </row>
    <row r="54" spans="1:21" s="176" customFormat="1">
      <c r="A54" s="132" t="s">
        <v>85</v>
      </c>
      <c r="B54" s="183" t="s">
        <v>28</v>
      </c>
      <c r="C54" s="122" t="s">
        <v>375</v>
      </c>
      <c r="D54" s="152" t="s">
        <v>376</v>
      </c>
      <c r="E54" s="346" t="s">
        <v>31</v>
      </c>
      <c r="F54" s="168"/>
      <c r="G54" s="168"/>
      <c r="H54" s="168"/>
      <c r="I54" s="168"/>
      <c r="J54" s="170"/>
      <c r="K54" s="170"/>
      <c r="L54" s="170"/>
      <c r="M54" s="170"/>
      <c r="N54" s="170"/>
      <c r="O54" s="332"/>
      <c r="P54" s="333"/>
      <c r="Q54" s="334">
        <v>2</v>
      </c>
      <c r="R54" s="334" t="s">
        <v>32</v>
      </c>
      <c r="S54" s="335" t="s">
        <v>33</v>
      </c>
      <c r="T54" s="336" t="s">
        <v>308</v>
      </c>
      <c r="U54" s="385"/>
    </row>
    <row r="55" spans="1:21" s="176" customFormat="1">
      <c r="A55" s="132" t="s">
        <v>85</v>
      </c>
      <c r="B55" s="183" t="s">
        <v>28</v>
      </c>
      <c r="C55" s="122" t="s">
        <v>343</v>
      </c>
      <c r="D55" s="152" t="s">
        <v>377</v>
      </c>
      <c r="E55" s="346" t="s">
        <v>31</v>
      </c>
      <c r="F55" s="168"/>
      <c r="G55" s="168"/>
      <c r="H55" s="168"/>
      <c r="I55" s="168"/>
      <c r="J55" s="170"/>
      <c r="K55" s="170"/>
      <c r="L55" s="170"/>
      <c r="M55" s="170"/>
      <c r="N55" s="170"/>
      <c r="O55" s="332"/>
      <c r="P55" s="333"/>
      <c r="Q55" s="334">
        <v>2</v>
      </c>
      <c r="R55" s="334" t="s">
        <v>32</v>
      </c>
      <c r="S55" s="335" t="s">
        <v>33</v>
      </c>
      <c r="T55" s="336" t="s">
        <v>308</v>
      </c>
      <c r="U55" s="385"/>
    </row>
    <row r="56" spans="1:21" s="176" customFormat="1">
      <c r="A56" s="132" t="s">
        <v>85</v>
      </c>
      <c r="B56" s="183" t="s">
        <v>28</v>
      </c>
      <c r="C56" s="122" t="s">
        <v>378</v>
      </c>
      <c r="D56" s="152" t="s">
        <v>379</v>
      </c>
      <c r="E56" s="346" t="s">
        <v>31</v>
      </c>
      <c r="F56" s="168"/>
      <c r="G56" s="168"/>
      <c r="H56" s="168"/>
      <c r="I56" s="168"/>
      <c r="J56" s="170"/>
      <c r="K56" s="170"/>
      <c r="L56" s="170"/>
      <c r="M56" s="170"/>
      <c r="N56" s="170"/>
      <c r="O56" s="332"/>
      <c r="P56" s="333"/>
      <c r="Q56" s="334">
        <v>2</v>
      </c>
      <c r="R56" s="334" t="s">
        <v>32</v>
      </c>
      <c r="S56" s="335" t="s">
        <v>33</v>
      </c>
      <c r="T56" s="336" t="s">
        <v>27</v>
      </c>
      <c r="U56" s="385"/>
    </row>
    <row r="57" spans="1:21" s="176" customFormat="1">
      <c r="A57" s="132" t="s">
        <v>85</v>
      </c>
      <c r="B57" s="183" t="s">
        <v>28</v>
      </c>
      <c r="C57" s="122" t="s">
        <v>380</v>
      </c>
      <c r="D57" s="152" t="s">
        <v>381</v>
      </c>
      <c r="E57" s="346" t="s">
        <v>31</v>
      </c>
      <c r="F57" s="168"/>
      <c r="G57" s="168"/>
      <c r="H57" s="168"/>
      <c r="I57" s="168"/>
      <c r="J57" s="170"/>
      <c r="K57" s="170"/>
      <c r="L57" s="170"/>
      <c r="M57" s="170"/>
      <c r="N57" s="170"/>
      <c r="O57" s="332"/>
      <c r="P57" s="333"/>
      <c r="Q57" s="334">
        <v>2</v>
      </c>
      <c r="R57" s="334" t="s">
        <v>32</v>
      </c>
      <c r="S57" s="335" t="s">
        <v>33</v>
      </c>
      <c r="T57" s="336" t="s">
        <v>27</v>
      </c>
      <c r="U57" s="385"/>
    </row>
  </sheetData>
  <customSheetViews>
    <customSheetView guid="{909C9E56-8965-4850-A599-BB767CD395C9}" scale="80" fitToPage="1">
      <selection activeCell="A24" sqref="A24"/>
      <pageMargins left="0" right="0" top="0" bottom="0" header="0" footer="0"/>
      <pageSetup paperSize="9" scale="75" fitToWidth="0" orientation="landscape" r:id="rId1"/>
    </customSheetView>
  </customSheetViews>
  <pageMargins left="0.25" right="0.25" top="0.75" bottom="0.75" header="0.3" footer="0.3"/>
  <pageSetup paperSize="9" scale="71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3" tint="-0.499984740745262"/>
    <pageSetUpPr fitToPage="1"/>
  </sheetPr>
  <dimension ref="A1:T4"/>
  <sheetViews>
    <sheetView zoomScale="80" zoomScaleNormal="80" workbookViewId="0">
      <selection activeCell="P9" sqref="P9"/>
    </sheetView>
  </sheetViews>
  <sheetFormatPr defaultColWidth="11.42578125" defaultRowHeight="14.25"/>
  <cols>
    <col min="1" max="1" width="24.7109375" customWidth="1"/>
    <col min="2" max="2" width="5.5703125" customWidth="1"/>
    <col min="3" max="3" width="22.5703125" customWidth="1"/>
    <col min="4" max="4" width="65.85546875" customWidth="1"/>
    <col min="5" max="5" width="7.7109375" style="18" bestFit="1" customWidth="1"/>
    <col min="6" max="6" width="14.85546875" customWidth="1"/>
    <col min="7" max="7" width="18.28515625" customWidth="1"/>
    <col min="8" max="8" width="13.42578125" customWidth="1"/>
    <col min="9" max="9" width="14.5703125" customWidth="1"/>
    <col min="10" max="13" width="4.85546875" customWidth="1"/>
    <col min="14" max="14" width="23" customWidth="1"/>
    <col min="15" max="15" width="13.85546875" customWidth="1"/>
    <col min="16" max="16" width="12.85546875" customWidth="1"/>
    <col min="17" max="17" width="10.85546875" customWidth="1"/>
    <col min="18" max="18" width="16" customWidth="1"/>
    <col min="19" max="19" width="17.140625" customWidth="1"/>
    <col min="20" max="20" width="33.140625" style="23" customWidth="1"/>
  </cols>
  <sheetData>
    <row r="1" spans="1:20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0" s="1" customFormat="1" ht="71.25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0" ht="18.75" customHeight="1">
      <c r="B3" s="31" t="s">
        <v>382</v>
      </c>
      <c r="C3" s="2"/>
      <c r="D3" s="2"/>
      <c r="E3" s="2"/>
      <c r="F3" s="3">
        <v>3</v>
      </c>
      <c r="G3" s="3"/>
      <c r="H3" s="3"/>
      <c r="I3" s="3"/>
      <c r="J3" s="70"/>
      <c r="K3" s="70"/>
      <c r="L3" s="70"/>
      <c r="M3" s="70"/>
      <c r="N3" s="70">
        <v>3</v>
      </c>
      <c r="O3" s="3"/>
      <c r="P3" s="3">
        <v>30</v>
      </c>
      <c r="Q3" s="4"/>
      <c r="R3" s="4"/>
      <c r="S3" s="8"/>
      <c r="T3" s="24"/>
    </row>
    <row r="4" spans="1:20">
      <c r="A4" s="56" t="s">
        <v>23</v>
      </c>
      <c r="B4" s="15" t="s">
        <v>24</v>
      </c>
      <c r="C4" s="36" t="s">
        <v>383</v>
      </c>
      <c r="D4" s="36" t="s">
        <v>384</v>
      </c>
      <c r="E4" s="15" t="s">
        <v>385</v>
      </c>
      <c r="F4" s="43">
        <f>SUM(G4:N4)</f>
        <v>3</v>
      </c>
      <c r="G4" s="44"/>
      <c r="H4" s="44"/>
      <c r="I4" s="44"/>
      <c r="J4" s="67"/>
      <c r="K4" s="67"/>
      <c r="L4" s="67"/>
      <c r="M4" s="67"/>
      <c r="N4" s="243">
        <v>3</v>
      </c>
      <c r="O4" s="75"/>
      <c r="P4" s="40">
        <v>30</v>
      </c>
      <c r="Q4" s="40">
        <v>3</v>
      </c>
      <c r="R4" s="40" t="s">
        <v>80</v>
      </c>
      <c r="S4" s="48" t="s">
        <v>27</v>
      </c>
      <c r="T4" s="37" t="s">
        <v>27</v>
      </c>
    </row>
  </sheetData>
  <customSheetViews>
    <customSheetView guid="{909C9E56-8965-4850-A599-BB767CD395C9}" scale="80" fitToPage="1">
      <selection activeCell="H8" sqref="H8"/>
      <pageMargins left="0" right="0" top="0" bottom="0" header="0" footer="0"/>
      <pageSetup paperSize="9" scale="52" orientation="landscape" horizontalDpi="300" verticalDpi="300" r:id="rId1"/>
    </customSheetView>
  </customSheetViews>
  <pageMargins left="0.25" right="0.25" top="0.75" bottom="0.75" header="0.3" footer="0.3"/>
  <pageSetup paperSize="9" scale="81" orientation="landscape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EC0DF-1FE8-4EA3-9D9F-8DE264377B50}">
  <sheetPr>
    <tabColor rgb="FFFF0000"/>
    <pageSetUpPr fitToPage="1"/>
  </sheetPr>
  <dimension ref="A1:AJ36"/>
  <sheetViews>
    <sheetView topLeftCell="C1" zoomScale="60" zoomScaleNormal="60" workbookViewId="0">
      <selection activeCell="F5" sqref="F5"/>
    </sheetView>
  </sheetViews>
  <sheetFormatPr defaultColWidth="11.42578125" defaultRowHeight="14.25"/>
  <cols>
    <col min="1" max="1" width="19" customWidth="1"/>
    <col min="2" max="2" width="34.28515625" customWidth="1"/>
    <col min="3" max="3" width="17" customWidth="1"/>
    <col min="4" max="4" width="74.42578125" customWidth="1"/>
    <col min="5" max="5" width="21.7109375" bestFit="1" customWidth="1"/>
    <col min="6" max="6" width="19.28515625" style="18" customWidth="1"/>
    <col min="7" max="7" width="19.7109375" customWidth="1"/>
    <col min="8" max="8" width="16" customWidth="1"/>
    <col min="9" max="9" width="18.42578125" customWidth="1"/>
    <col min="10" max="13" width="4.85546875" customWidth="1"/>
    <col min="14" max="14" width="17.85546875" customWidth="1"/>
    <col min="15" max="15" width="10.5703125" customWidth="1"/>
    <col min="16" max="16" width="4.85546875" customWidth="1"/>
    <col min="17" max="17" width="5" bestFit="1" customWidth="1"/>
    <col min="18" max="18" width="4.42578125" bestFit="1" customWidth="1"/>
    <col min="19" max="19" width="5" bestFit="1" customWidth="1"/>
    <col min="20" max="20" width="58.42578125" customWidth="1"/>
  </cols>
  <sheetData>
    <row r="1" spans="1:35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35" s="1" customFormat="1" ht="71.25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35" ht="18.75" customHeight="1">
      <c r="B3" s="31" t="s">
        <v>386</v>
      </c>
      <c r="C3" s="2"/>
      <c r="D3" s="31"/>
      <c r="E3" s="2"/>
      <c r="F3" s="2">
        <f>SUM(G3:I3)+N3</f>
        <v>347</v>
      </c>
      <c r="G3" s="3">
        <f>G4+G14+G8+G20+G31+G34+G36</f>
        <v>147</v>
      </c>
      <c r="H3" s="3">
        <f t="shared" ref="H3:P3" si="0">H4+H14+H8+H20+H31+H34+H36</f>
        <v>157</v>
      </c>
      <c r="I3" s="3">
        <f t="shared" si="0"/>
        <v>41</v>
      </c>
      <c r="J3" s="3"/>
      <c r="K3" s="3">
        <f t="shared" si="0"/>
        <v>0</v>
      </c>
      <c r="L3" s="3">
        <f t="shared" si="0"/>
        <v>0</v>
      </c>
      <c r="M3" s="3">
        <f t="shared" si="0"/>
        <v>0</v>
      </c>
      <c r="N3" s="3">
        <f t="shared" si="0"/>
        <v>2</v>
      </c>
      <c r="O3" s="3"/>
      <c r="P3" s="3">
        <f>P4+P14+P8+P20+P31+P34+P36</f>
        <v>30</v>
      </c>
      <c r="Q3" s="4"/>
      <c r="R3" s="4"/>
      <c r="S3" s="8"/>
      <c r="T3" s="24"/>
    </row>
    <row r="4" spans="1:35" s="32" customFormat="1">
      <c r="A4" s="100" t="s">
        <v>23</v>
      </c>
      <c r="B4" s="36" t="s">
        <v>24</v>
      </c>
      <c r="C4" s="36" t="s">
        <v>387</v>
      </c>
      <c r="D4" s="264" t="s">
        <v>303</v>
      </c>
      <c r="E4" s="15"/>
      <c r="F4" s="43">
        <f>SUM(G4:N4)</f>
        <v>76</v>
      </c>
      <c r="G4" s="44">
        <f>SUM(G5:G7)</f>
        <v>38</v>
      </c>
      <c r="H4" s="44">
        <f>SUM(H5:H7)</f>
        <v>38</v>
      </c>
      <c r="I4" s="44">
        <f>SUM(I5:I7)</f>
        <v>0</v>
      </c>
      <c r="J4" s="67"/>
      <c r="K4" s="71">
        <f>SUM(K5:K7)</f>
        <v>0</v>
      </c>
      <c r="L4" s="71">
        <f>SUM(L5:L7)</f>
        <v>0</v>
      </c>
      <c r="M4" s="71">
        <f>SUM(M5:M7)</f>
        <v>0</v>
      </c>
      <c r="N4" s="71">
        <f>SUM(N5:N7)</f>
        <v>0</v>
      </c>
      <c r="O4" s="75"/>
      <c r="P4" s="243">
        <v>5</v>
      </c>
      <c r="Q4" s="94"/>
      <c r="R4" s="94"/>
      <c r="S4" s="82" t="s">
        <v>27</v>
      </c>
      <c r="T4" s="93"/>
      <c r="W4" s="104"/>
      <c r="X4" s="105"/>
      <c r="Y4" s="106"/>
      <c r="Z4" s="106"/>
      <c r="AA4" s="106"/>
      <c r="AB4" s="106"/>
      <c r="AC4" s="107"/>
      <c r="AD4" s="107"/>
      <c r="AE4" s="107"/>
      <c r="AF4" s="107"/>
      <c r="AG4" s="107"/>
      <c r="AH4" s="108"/>
      <c r="AI4" s="106"/>
    </row>
    <row r="5" spans="1:35" s="32" customFormat="1">
      <c r="A5" s="100" t="s">
        <v>23</v>
      </c>
      <c r="B5" s="87" t="s">
        <v>28</v>
      </c>
      <c r="C5" s="10" t="s">
        <v>388</v>
      </c>
      <c r="D5" s="124" t="s">
        <v>307</v>
      </c>
      <c r="E5" s="88" t="s">
        <v>31</v>
      </c>
      <c r="F5" s="35">
        <f>SUM(G5:M5)</f>
        <v>20</v>
      </c>
      <c r="G5" s="21">
        <v>8</v>
      </c>
      <c r="H5" s="21">
        <v>12</v>
      </c>
      <c r="I5" s="21"/>
      <c r="J5" s="68"/>
      <c r="K5" s="68"/>
      <c r="L5" s="68"/>
      <c r="M5" s="68"/>
      <c r="N5" s="68"/>
      <c r="O5" s="237">
        <v>0.3</v>
      </c>
      <c r="P5" s="53"/>
      <c r="Q5" s="22">
        <v>2</v>
      </c>
      <c r="R5" s="22" t="s">
        <v>32</v>
      </c>
      <c r="S5" s="81" t="s">
        <v>33</v>
      </c>
      <c r="T5" s="91" t="s">
        <v>308</v>
      </c>
      <c r="W5" s="102"/>
      <c r="X5" s="103"/>
      <c r="Y5" s="109"/>
      <c r="Z5" s="109"/>
      <c r="AA5" s="109"/>
      <c r="AB5" s="109"/>
      <c r="AC5" s="110"/>
      <c r="AD5" s="110"/>
      <c r="AE5" s="110"/>
      <c r="AF5" s="110"/>
      <c r="AG5" s="110"/>
      <c r="AH5" s="111"/>
      <c r="AI5" s="109"/>
    </row>
    <row r="6" spans="1:35" s="32" customFormat="1">
      <c r="A6" s="100" t="s">
        <v>23</v>
      </c>
      <c r="B6" s="87" t="s">
        <v>28</v>
      </c>
      <c r="C6" s="10" t="s">
        <v>389</v>
      </c>
      <c r="D6" s="124" t="s">
        <v>310</v>
      </c>
      <c r="E6" s="88" t="s">
        <v>311</v>
      </c>
      <c r="F6" s="35">
        <f t="shared" ref="F6:F7" si="1">SUM(G6:M6)</f>
        <v>42</v>
      </c>
      <c r="G6" s="21">
        <v>16</v>
      </c>
      <c r="H6" s="21">
        <v>26</v>
      </c>
      <c r="I6" s="21"/>
      <c r="J6" s="68"/>
      <c r="K6" s="68"/>
      <c r="L6" s="68"/>
      <c r="M6" s="68"/>
      <c r="N6" s="68"/>
      <c r="O6" s="237">
        <v>0.5</v>
      </c>
      <c r="P6" s="53"/>
      <c r="Q6" s="22">
        <v>2</v>
      </c>
      <c r="R6" s="22" t="s">
        <v>32</v>
      </c>
      <c r="S6" s="81" t="s">
        <v>33</v>
      </c>
      <c r="T6" s="91" t="s">
        <v>308</v>
      </c>
      <c r="W6" s="102"/>
      <c r="X6" s="103"/>
      <c r="Y6" s="109"/>
      <c r="Z6" s="109"/>
      <c r="AA6" s="109"/>
      <c r="AB6" s="109"/>
      <c r="AC6" s="110"/>
      <c r="AD6" s="110"/>
      <c r="AE6" s="110"/>
      <c r="AF6" s="110"/>
      <c r="AG6" s="110"/>
      <c r="AH6" s="111"/>
      <c r="AI6" s="109"/>
    </row>
    <row r="7" spans="1:35" s="32" customFormat="1">
      <c r="A7" s="100" t="s">
        <v>23</v>
      </c>
      <c r="B7" s="26" t="s">
        <v>28</v>
      </c>
      <c r="C7" s="14" t="s">
        <v>314</v>
      </c>
      <c r="D7" s="124" t="s">
        <v>390</v>
      </c>
      <c r="E7" s="54" t="s">
        <v>31</v>
      </c>
      <c r="F7" s="35">
        <f t="shared" si="1"/>
        <v>14</v>
      </c>
      <c r="G7" s="21">
        <v>14</v>
      </c>
      <c r="H7" s="21"/>
      <c r="I7" s="21"/>
      <c r="J7" s="68"/>
      <c r="K7" s="68"/>
      <c r="L7" s="68"/>
      <c r="M7" s="68"/>
      <c r="N7" s="68"/>
      <c r="O7" s="237">
        <v>0.2</v>
      </c>
      <c r="P7" s="53"/>
      <c r="Q7" s="22">
        <v>2</v>
      </c>
      <c r="R7" s="22" t="s">
        <v>32</v>
      </c>
      <c r="S7" s="81" t="s">
        <v>33</v>
      </c>
      <c r="T7" s="91" t="s">
        <v>308</v>
      </c>
      <c r="W7" s="104"/>
      <c r="X7" s="105"/>
      <c r="Y7" s="106"/>
      <c r="Z7" s="106"/>
      <c r="AA7" s="106"/>
      <c r="AB7" s="106"/>
      <c r="AC7" s="107"/>
      <c r="AD7" s="107"/>
      <c r="AE7" s="107"/>
      <c r="AF7" s="107"/>
      <c r="AG7" s="107"/>
      <c r="AH7" s="108"/>
      <c r="AI7" s="106"/>
    </row>
    <row r="8" spans="1:35" s="32" customFormat="1">
      <c r="A8" s="100" t="s">
        <v>23</v>
      </c>
      <c r="B8" s="36" t="s">
        <v>24</v>
      </c>
      <c r="C8" s="36" t="s">
        <v>391</v>
      </c>
      <c r="D8" s="206" t="s">
        <v>392</v>
      </c>
      <c r="E8" s="15"/>
      <c r="F8" s="43">
        <f>SUM(G8:N8)</f>
        <v>58</v>
      </c>
      <c r="G8" s="44">
        <f>SUM(G10:G12)</f>
        <v>22</v>
      </c>
      <c r="H8" s="44">
        <f>SUM(H10:H12)</f>
        <v>18</v>
      </c>
      <c r="I8" s="44">
        <f>SUM(I10:I12)</f>
        <v>18</v>
      </c>
      <c r="J8" s="67"/>
      <c r="K8" s="71">
        <f>SUM(K10:K12)</f>
        <v>0</v>
      </c>
      <c r="L8" s="71">
        <f>SUM(L10:L12)</f>
        <v>0</v>
      </c>
      <c r="M8" s="71">
        <f>SUM(M10:M12)</f>
        <v>0</v>
      </c>
      <c r="N8" s="71">
        <f>SUM(N10:N12)</f>
        <v>0</v>
      </c>
      <c r="O8" s="75"/>
      <c r="P8" s="40">
        <v>4</v>
      </c>
      <c r="Q8" s="92"/>
      <c r="R8" s="92"/>
      <c r="S8" s="82" t="s">
        <v>27</v>
      </c>
      <c r="T8" s="93" t="s">
        <v>27</v>
      </c>
      <c r="W8" s="102"/>
      <c r="X8" s="103"/>
      <c r="Y8" s="109"/>
      <c r="Z8" s="109"/>
      <c r="AA8" s="109"/>
      <c r="AB8" s="109"/>
      <c r="AC8" s="110"/>
      <c r="AD8" s="110"/>
      <c r="AE8" s="110"/>
      <c r="AF8" s="110"/>
      <c r="AG8" s="110"/>
      <c r="AH8" s="111"/>
      <c r="AI8" s="109"/>
    </row>
    <row r="9" spans="1:35" s="32" customFormat="1">
      <c r="A9" s="100" t="s">
        <v>47</v>
      </c>
      <c r="B9" s="239" t="s">
        <v>28</v>
      </c>
      <c r="C9" s="347" t="s">
        <v>318</v>
      </c>
      <c r="D9" s="395" t="s">
        <v>319</v>
      </c>
      <c r="E9" s="90" t="s">
        <v>31</v>
      </c>
      <c r="F9" s="35"/>
      <c r="G9" s="35"/>
      <c r="H9" s="35"/>
      <c r="I9" s="35"/>
      <c r="J9" s="68"/>
      <c r="K9" s="68"/>
      <c r="L9" s="68"/>
      <c r="M9" s="68"/>
      <c r="N9" s="68"/>
      <c r="O9" s="73"/>
      <c r="P9" s="53"/>
      <c r="Q9" s="22"/>
      <c r="R9" s="22"/>
      <c r="S9" s="81"/>
      <c r="T9" s="91"/>
      <c r="W9" s="102"/>
      <c r="X9" s="103"/>
      <c r="Y9" s="109"/>
      <c r="Z9" s="109"/>
      <c r="AA9" s="109"/>
      <c r="AB9" s="109"/>
      <c r="AC9" s="110"/>
      <c r="AD9" s="110"/>
      <c r="AE9" s="110"/>
      <c r="AF9" s="110"/>
      <c r="AG9" s="110"/>
      <c r="AH9" s="111"/>
      <c r="AI9" s="109"/>
    </row>
    <row r="10" spans="1:35" s="32" customFormat="1">
      <c r="A10" s="100"/>
      <c r="B10" s="87" t="s">
        <v>28</v>
      </c>
      <c r="C10" s="10" t="s">
        <v>320</v>
      </c>
      <c r="D10" s="89" t="s">
        <v>321</v>
      </c>
      <c r="E10" s="90" t="s">
        <v>31</v>
      </c>
      <c r="F10" s="35">
        <f>SUM(G10:M10)</f>
        <v>18</v>
      </c>
      <c r="G10" s="35">
        <v>6</v>
      </c>
      <c r="H10" s="35">
        <v>0</v>
      </c>
      <c r="I10" s="35">
        <v>12</v>
      </c>
      <c r="J10" s="68" t="s">
        <v>58</v>
      </c>
      <c r="K10" s="68"/>
      <c r="L10" s="68"/>
      <c r="M10" s="68"/>
      <c r="N10" s="68"/>
      <c r="O10" s="241">
        <v>0.4</v>
      </c>
      <c r="P10" s="53"/>
      <c r="Q10" s="22">
        <v>2</v>
      </c>
      <c r="R10" s="22" t="s">
        <v>32</v>
      </c>
      <c r="S10" s="81" t="s">
        <v>33</v>
      </c>
      <c r="T10" s="91" t="s">
        <v>308</v>
      </c>
      <c r="W10" s="104"/>
      <c r="X10" s="105"/>
      <c r="Y10" s="106"/>
      <c r="Z10" s="106"/>
      <c r="AA10" s="106"/>
      <c r="AB10" s="106"/>
      <c r="AC10" s="107"/>
      <c r="AD10" s="107"/>
      <c r="AE10" s="107"/>
      <c r="AF10" s="107"/>
      <c r="AG10" s="107"/>
      <c r="AH10" s="108"/>
      <c r="AI10" s="106"/>
    </row>
    <row r="11" spans="1:35" s="32" customFormat="1">
      <c r="A11" s="100" t="s">
        <v>47</v>
      </c>
      <c r="B11" s="239" t="s">
        <v>28</v>
      </c>
      <c r="C11" s="347" t="s">
        <v>322</v>
      </c>
      <c r="D11" s="240" t="s">
        <v>323</v>
      </c>
      <c r="E11" s="90"/>
      <c r="F11" s="35"/>
      <c r="G11" s="35"/>
      <c r="H11" s="35"/>
      <c r="I11" s="35"/>
      <c r="J11" s="68"/>
      <c r="K11" s="68"/>
      <c r="L11" s="68"/>
      <c r="M11" s="68"/>
      <c r="N11" s="68"/>
      <c r="O11" s="241"/>
      <c r="P11" s="53"/>
      <c r="Q11" s="22"/>
      <c r="R11" s="22"/>
      <c r="S11" s="81"/>
      <c r="T11" s="91"/>
      <c r="W11" s="104"/>
      <c r="X11" s="105"/>
      <c r="Y11" s="106"/>
      <c r="Z11" s="106"/>
      <c r="AA11" s="106"/>
      <c r="AB11" s="106"/>
      <c r="AC11" s="107"/>
      <c r="AD11" s="107"/>
      <c r="AE11" s="107"/>
      <c r="AF11" s="107"/>
      <c r="AG11" s="107"/>
      <c r="AH11" s="108"/>
      <c r="AI11" s="106"/>
    </row>
    <row r="12" spans="1:35" s="32" customFormat="1">
      <c r="A12" s="100" t="s">
        <v>63</v>
      </c>
      <c r="B12" s="227" t="s">
        <v>28</v>
      </c>
      <c r="C12" s="301" t="s">
        <v>393</v>
      </c>
      <c r="D12" s="302" t="s">
        <v>394</v>
      </c>
      <c r="E12" s="315" t="s">
        <v>31</v>
      </c>
      <c r="F12" s="230">
        <f t="shared" ref="F12" si="2">SUM(G12:M12)</f>
        <v>40</v>
      </c>
      <c r="G12" s="230">
        <v>16</v>
      </c>
      <c r="H12" s="230">
        <v>18</v>
      </c>
      <c r="I12" s="230">
        <v>6</v>
      </c>
      <c r="J12" s="230" t="s">
        <v>58</v>
      </c>
      <c r="K12" s="230"/>
      <c r="L12" s="230"/>
      <c r="M12" s="230"/>
      <c r="N12" s="230"/>
      <c r="O12" s="241">
        <v>0.6</v>
      </c>
      <c r="P12" s="53"/>
      <c r="Q12" s="53">
        <v>2</v>
      </c>
      <c r="R12" s="53" t="s">
        <v>32</v>
      </c>
      <c r="S12" s="232" t="s">
        <v>33</v>
      </c>
      <c r="T12" s="130" t="s">
        <v>308</v>
      </c>
      <c r="W12" s="378"/>
      <c r="X12" s="379"/>
      <c r="Y12" s="379"/>
      <c r="Z12" s="379"/>
      <c r="AA12" s="379"/>
      <c r="AB12" s="379"/>
      <c r="AC12" s="379"/>
      <c r="AD12" s="379"/>
      <c r="AE12" s="379"/>
      <c r="AF12" s="379"/>
      <c r="AG12" s="379"/>
      <c r="AH12" s="380"/>
      <c r="AI12" s="379"/>
    </row>
    <row r="13" spans="1:35">
      <c r="E13" s="18"/>
      <c r="F13"/>
      <c r="T13" s="23"/>
    </row>
    <row r="14" spans="1:35" s="433" customFormat="1" ht="14.45" customHeight="1">
      <c r="A14" s="131" t="s">
        <v>63</v>
      </c>
      <c r="B14" s="427" t="s">
        <v>24</v>
      </c>
      <c r="C14" s="427"/>
      <c r="D14" s="427" t="s">
        <v>326</v>
      </c>
      <c r="E14" s="428"/>
      <c r="F14" s="428">
        <f>G14+H14+I14+N14</f>
        <v>84</v>
      </c>
      <c r="G14" s="424">
        <v>48</v>
      </c>
      <c r="H14" s="424">
        <v>16</v>
      </c>
      <c r="I14" s="424">
        <f>SUM(I15:I18)</f>
        <v>20</v>
      </c>
      <c r="J14" s="424">
        <f t="shared" ref="J14:M14" si="3">SUM(J15:J18)</f>
        <v>0</v>
      </c>
      <c r="K14" s="424">
        <f t="shared" si="3"/>
        <v>0</v>
      </c>
      <c r="L14" s="424">
        <f t="shared" si="3"/>
        <v>0</v>
      </c>
      <c r="M14" s="424">
        <f t="shared" si="3"/>
        <v>0</v>
      </c>
      <c r="N14" s="424">
        <f>SUM(N15:N18)</f>
        <v>0</v>
      </c>
      <c r="O14" s="429"/>
      <c r="P14" s="424">
        <v>2</v>
      </c>
      <c r="Q14" s="430">
        <v>2</v>
      </c>
      <c r="R14" s="430" t="s">
        <v>32</v>
      </c>
      <c r="S14" s="431" t="s">
        <v>27</v>
      </c>
      <c r="T14" s="432"/>
    </row>
    <row r="15" spans="1:35" s="32" customFormat="1">
      <c r="A15" s="132" t="s">
        <v>327</v>
      </c>
      <c r="B15" s="165" t="s">
        <v>215</v>
      </c>
      <c r="C15" s="297" t="s">
        <v>328</v>
      </c>
      <c r="D15" s="186" t="s">
        <v>329</v>
      </c>
      <c r="E15" s="315" t="s">
        <v>31</v>
      </c>
      <c r="F15" s="230">
        <f t="shared" ref="F15" si="4">SUM(G15:M15)</f>
        <v>40</v>
      </c>
      <c r="G15" s="230">
        <v>36</v>
      </c>
      <c r="H15" s="230">
        <v>4</v>
      </c>
      <c r="I15" s="230">
        <v>0</v>
      </c>
      <c r="J15" s="230"/>
      <c r="K15" s="230"/>
      <c r="L15" s="230"/>
      <c r="M15" s="230"/>
      <c r="N15" s="230"/>
      <c r="O15" s="237">
        <v>0.6</v>
      </c>
      <c r="P15" s="53"/>
      <c r="Q15" s="53"/>
      <c r="R15" s="53" t="s">
        <v>32</v>
      </c>
      <c r="S15" s="232" t="s">
        <v>33</v>
      </c>
      <c r="T15" s="130" t="s">
        <v>330</v>
      </c>
    </row>
    <row r="16" spans="1:35" s="433" customFormat="1" ht="14.45" customHeight="1">
      <c r="A16" s="132" t="s">
        <v>63</v>
      </c>
      <c r="B16" s="434" t="s">
        <v>224</v>
      </c>
      <c r="C16" s="435" t="s">
        <v>331</v>
      </c>
      <c r="D16" s="436" t="s">
        <v>332</v>
      </c>
      <c r="E16" s="437" t="s">
        <v>31</v>
      </c>
      <c r="F16" s="438">
        <f>SUM(G16:M16)</f>
        <v>20</v>
      </c>
      <c r="G16" s="438"/>
      <c r="H16" s="438"/>
      <c r="I16" s="438">
        <v>20</v>
      </c>
      <c r="J16" s="438"/>
      <c r="K16" s="438"/>
      <c r="L16" s="438"/>
      <c r="M16" s="438"/>
      <c r="N16" s="438"/>
      <c r="O16" s="439">
        <v>0.4</v>
      </c>
      <c r="P16" s="438"/>
      <c r="Q16" s="438"/>
      <c r="R16" s="438" t="s">
        <v>32</v>
      </c>
      <c r="S16" s="431" t="s">
        <v>33</v>
      </c>
      <c r="T16" s="432" t="s">
        <v>330</v>
      </c>
    </row>
    <row r="17" spans="1:36" s="433" customFormat="1" ht="14.45" customHeight="1">
      <c r="A17" s="132" t="s">
        <v>63</v>
      </c>
      <c r="B17" s="434" t="s">
        <v>224</v>
      </c>
      <c r="C17" s="435"/>
      <c r="D17" s="436" t="s">
        <v>333</v>
      </c>
      <c r="E17" s="437" t="s">
        <v>31</v>
      </c>
      <c r="F17" s="438">
        <f>SUM(G17:M17)</f>
        <v>24</v>
      </c>
      <c r="G17" s="438">
        <v>12</v>
      </c>
      <c r="H17" s="438">
        <v>12</v>
      </c>
      <c r="I17" s="438"/>
      <c r="J17" s="438"/>
      <c r="K17" s="438"/>
      <c r="L17" s="438"/>
      <c r="M17" s="438"/>
      <c r="N17" s="438"/>
      <c r="O17" s="439">
        <v>0.4</v>
      </c>
      <c r="P17" s="438"/>
      <c r="Q17" s="438"/>
      <c r="R17" s="438" t="s">
        <v>32</v>
      </c>
      <c r="S17" s="431" t="s">
        <v>33</v>
      </c>
      <c r="T17" s="432" t="s">
        <v>330</v>
      </c>
    </row>
    <row r="18" spans="1:36" s="433" customFormat="1" ht="14.45" customHeight="1">
      <c r="A18" s="132" t="s">
        <v>63</v>
      </c>
      <c r="B18" s="434" t="s">
        <v>224</v>
      </c>
      <c r="C18" s="435" t="s">
        <v>110</v>
      </c>
      <c r="D18" s="436" t="s">
        <v>334</v>
      </c>
      <c r="E18" s="437" t="s">
        <v>31</v>
      </c>
      <c r="F18" s="438">
        <f>SUM(G18:M18)</f>
        <v>24</v>
      </c>
      <c r="G18" s="438">
        <v>12</v>
      </c>
      <c r="H18" s="438">
        <v>12</v>
      </c>
      <c r="I18" s="438"/>
      <c r="J18" s="438"/>
      <c r="K18" s="438"/>
      <c r="L18" s="438"/>
      <c r="M18" s="438"/>
      <c r="N18" s="438"/>
      <c r="O18" s="439">
        <v>0.4</v>
      </c>
      <c r="P18" s="438"/>
      <c r="Q18" s="438"/>
      <c r="R18" s="438" t="s">
        <v>32</v>
      </c>
      <c r="S18" s="431" t="s">
        <v>33</v>
      </c>
      <c r="T18" s="432" t="s">
        <v>330</v>
      </c>
    </row>
    <row r="19" spans="1:36">
      <c r="E19" s="18"/>
      <c r="F19"/>
      <c r="T19" s="23"/>
    </row>
    <row r="20" spans="1:36" s="1" customFormat="1" ht="15">
      <c r="A20" s="131" t="s">
        <v>23</v>
      </c>
      <c r="B20" s="86" t="s">
        <v>395</v>
      </c>
      <c r="C20" s="458"/>
      <c r="D20" s="458" t="s">
        <v>396</v>
      </c>
      <c r="E20" s="141"/>
      <c r="F20" s="141">
        <f>SUM(G20:N20)</f>
        <v>87</v>
      </c>
      <c r="G20" s="142">
        <f>(G27+G22)/2</f>
        <v>29</v>
      </c>
      <c r="H20" s="142">
        <f>(H27+H22)/2</f>
        <v>55</v>
      </c>
      <c r="I20" s="142">
        <f>(I27+I22)/2</f>
        <v>3</v>
      </c>
      <c r="J20" s="142"/>
      <c r="K20" s="142">
        <f>(K27+K22)/2</f>
        <v>0</v>
      </c>
      <c r="L20" s="142">
        <f>(L27+L22)/2</f>
        <v>0</v>
      </c>
      <c r="M20" s="142">
        <f>(M27+M22)/2</f>
        <v>0</v>
      </c>
      <c r="N20" s="142">
        <f t="shared" ref="N20" si="5">(N26+N22)/2</f>
        <v>0</v>
      </c>
      <c r="O20" s="143"/>
      <c r="P20" s="243">
        <f>P22</f>
        <v>6</v>
      </c>
      <c r="Q20" s="144"/>
      <c r="R20" s="144"/>
      <c r="S20" s="48" t="s">
        <v>27</v>
      </c>
      <c r="T20" s="37"/>
    </row>
    <row r="21" spans="1:36" s="18" customFormat="1"/>
    <row r="22" spans="1:36">
      <c r="A22" s="131" t="s">
        <v>23</v>
      </c>
      <c r="B22" s="36" t="s">
        <v>336</v>
      </c>
      <c r="C22" s="410" t="s">
        <v>110</v>
      </c>
      <c r="D22" s="409" t="s">
        <v>397</v>
      </c>
      <c r="E22" s="15"/>
      <c r="F22" s="43">
        <f>SUM(G22:N22)</f>
        <v>84</v>
      </c>
      <c r="G22" s="44">
        <f>SUM(G23:G26)</f>
        <v>30</v>
      </c>
      <c r="H22" s="44">
        <f t="shared" ref="H22:N22" si="6">SUM(H23:H26)</f>
        <v>48</v>
      </c>
      <c r="I22" s="44">
        <f t="shared" si="6"/>
        <v>6</v>
      </c>
      <c r="J22" s="44"/>
      <c r="K22" s="44">
        <f t="shared" si="6"/>
        <v>0</v>
      </c>
      <c r="L22" s="44">
        <f t="shared" si="6"/>
        <v>0</v>
      </c>
      <c r="M22" s="44">
        <f t="shared" si="6"/>
        <v>0</v>
      </c>
      <c r="N22" s="44">
        <f t="shared" si="6"/>
        <v>0</v>
      </c>
      <c r="O22" s="75"/>
      <c r="P22" s="243">
        <v>6</v>
      </c>
      <c r="Q22" s="92"/>
      <c r="R22" s="92"/>
      <c r="S22" s="82" t="s">
        <v>27</v>
      </c>
      <c r="T22" s="93" t="s">
        <v>27</v>
      </c>
    </row>
    <row r="23" spans="1:36">
      <c r="A23" s="131" t="s">
        <v>23</v>
      </c>
      <c r="B23" s="227" t="s">
        <v>28</v>
      </c>
      <c r="C23" s="304" t="s">
        <v>110</v>
      </c>
      <c r="D23" s="302" t="s">
        <v>338</v>
      </c>
      <c r="E23" s="90" t="s">
        <v>31</v>
      </c>
      <c r="F23" s="35">
        <f t="shared" ref="F23:F29" si="7">SUM(G23:M23)</f>
        <v>26</v>
      </c>
      <c r="G23" s="35">
        <v>2</v>
      </c>
      <c r="H23" s="35">
        <v>18</v>
      </c>
      <c r="I23" s="35">
        <v>6</v>
      </c>
      <c r="J23" s="68"/>
      <c r="K23" s="68"/>
      <c r="L23" s="68"/>
      <c r="M23" s="68"/>
      <c r="N23" s="68"/>
      <c r="O23" s="237">
        <v>0.3</v>
      </c>
      <c r="P23" s="53"/>
      <c r="Q23" s="22">
        <v>1</v>
      </c>
      <c r="R23" s="22" t="s">
        <v>32</v>
      </c>
      <c r="S23" s="81" t="s">
        <v>33</v>
      </c>
      <c r="T23" s="130" t="s">
        <v>308</v>
      </c>
    </row>
    <row r="24" spans="1:36">
      <c r="A24" s="131" t="s">
        <v>23</v>
      </c>
      <c r="B24" s="227" t="s">
        <v>28</v>
      </c>
      <c r="C24" s="304" t="s">
        <v>110</v>
      </c>
      <c r="D24" s="302" t="s">
        <v>339</v>
      </c>
      <c r="E24" s="90" t="s">
        <v>31</v>
      </c>
      <c r="F24" s="35">
        <f t="shared" si="7"/>
        <v>14</v>
      </c>
      <c r="G24" s="35">
        <v>14</v>
      </c>
      <c r="H24" s="35">
        <v>0</v>
      </c>
      <c r="I24" s="35">
        <v>0</v>
      </c>
      <c r="J24" s="68"/>
      <c r="K24" s="68"/>
      <c r="L24" s="68"/>
      <c r="M24" s="68"/>
      <c r="N24" s="68"/>
      <c r="O24" s="237">
        <v>0.3</v>
      </c>
      <c r="P24" s="53"/>
      <c r="Q24" s="22">
        <v>1</v>
      </c>
      <c r="R24" s="22" t="s">
        <v>32</v>
      </c>
      <c r="S24" s="81" t="s">
        <v>33</v>
      </c>
      <c r="T24" s="130" t="s">
        <v>308</v>
      </c>
    </row>
    <row r="25" spans="1:36">
      <c r="A25" s="131" t="s">
        <v>47</v>
      </c>
      <c r="B25" s="183" t="s">
        <v>398</v>
      </c>
      <c r="C25" s="122"/>
      <c r="D25" s="159" t="s">
        <v>341</v>
      </c>
      <c r="E25" s="184"/>
      <c r="F25" s="146"/>
      <c r="G25" s="146"/>
      <c r="H25" s="146"/>
      <c r="I25" s="146"/>
      <c r="J25" s="147"/>
      <c r="K25" s="147"/>
      <c r="L25" s="147"/>
      <c r="M25" s="147"/>
      <c r="N25" s="147"/>
      <c r="O25" s="237"/>
      <c r="P25" s="148"/>
      <c r="Q25" s="149"/>
      <c r="R25" s="149"/>
      <c r="S25" s="150"/>
      <c r="T25" s="151"/>
    </row>
    <row r="26" spans="1:36" s="32" customFormat="1">
      <c r="A26" s="131" t="s">
        <v>23</v>
      </c>
      <c r="B26" s="227" t="s">
        <v>28</v>
      </c>
      <c r="C26" s="304" t="s">
        <v>322</v>
      </c>
      <c r="D26" s="247" t="s">
        <v>323</v>
      </c>
      <c r="E26" s="88" t="s">
        <v>31</v>
      </c>
      <c r="F26" s="35">
        <f t="shared" si="7"/>
        <v>44</v>
      </c>
      <c r="G26" s="35">
        <v>14</v>
      </c>
      <c r="H26" s="35">
        <v>30</v>
      </c>
      <c r="I26" s="35">
        <v>0</v>
      </c>
      <c r="J26" s="68"/>
      <c r="K26" s="68"/>
      <c r="L26" s="68"/>
      <c r="M26" s="68"/>
      <c r="N26" s="68"/>
      <c r="O26" s="237">
        <v>0.4</v>
      </c>
      <c r="P26" s="53"/>
      <c r="Q26" s="22">
        <v>2</v>
      </c>
      <c r="R26" s="22" t="s">
        <v>32</v>
      </c>
      <c r="S26" s="81" t="s">
        <v>33</v>
      </c>
      <c r="T26" s="130" t="s">
        <v>308</v>
      </c>
    </row>
    <row r="27" spans="1:36">
      <c r="A27" s="131" t="s">
        <v>23</v>
      </c>
      <c r="B27" s="36" t="s">
        <v>336</v>
      </c>
      <c r="C27" s="410" t="s">
        <v>110</v>
      </c>
      <c r="D27" s="409" t="s">
        <v>399</v>
      </c>
      <c r="E27" s="15"/>
      <c r="F27" s="43">
        <f>SUM(G27:N27)</f>
        <v>90</v>
      </c>
      <c r="G27" s="44">
        <f>SUM(G28:G30)</f>
        <v>28</v>
      </c>
      <c r="H27" s="44">
        <f>SUM(H28:H30)</f>
        <v>62</v>
      </c>
      <c r="I27" s="44">
        <f>SUM(I28:I30)</f>
        <v>0</v>
      </c>
      <c r="J27" s="44"/>
      <c r="K27" s="44">
        <f>SUM(K28:K30)</f>
        <v>0</v>
      </c>
      <c r="L27" s="44">
        <f>SUM(L28:L30)</f>
        <v>0</v>
      </c>
      <c r="M27" s="44">
        <f>SUM(M28:M30)</f>
        <v>0</v>
      </c>
      <c r="N27" s="44">
        <f>SUM(N28:N30)</f>
        <v>0</v>
      </c>
      <c r="O27" s="75"/>
      <c r="P27" s="243">
        <v>6</v>
      </c>
      <c r="Q27" s="92"/>
      <c r="R27" s="92"/>
      <c r="S27" s="82" t="s">
        <v>27</v>
      </c>
      <c r="T27" s="93" t="s">
        <v>27</v>
      </c>
    </row>
    <row r="28" spans="1:36" s="32" customFormat="1">
      <c r="A28" s="131" t="s">
        <v>63</v>
      </c>
      <c r="B28" s="227" t="s">
        <v>398</v>
      </c>
      <c r="C28" s="304" t="s">
        <v>343</v>
      </c>
      <c r="D28" s="302" t="s">
        <v>344</v>
      </c>
      <c r="E28" s="315" t="s">
        <v>31</v>
      </c>
      <c r="F28" s="234">
        <f t="shared" si="7"/>
        <v>22</v>
      </c>
      <c r="G28" s="234">
        <v>14</v>
      </c>
      <c r="H28" s="234">
        <v>8</v>
      </c>
      <c r="I28" s="230"/>
      <c r="J28" s="230"/>
      <c r="K28" s="230"/>
      <c r="L28" s="230"/>
      <c r="M28" s="230"/>
      <c r="N28" s="230"/>
      <c r="O28" s="237">
        <v>0.3</v>
      </c>
      <c r="P28" s="53"/>
      <c r="Q28" s="53">
        <v>1</v>
      </c>
      <c r="R28" s="53" t="s">
        <v>32</v>
      </c>
      <c r="S28" s="232" t="s">
        <v>33</v>
      </c>
      <c r="T28" s="130" t="s">
        <v>308</v>
      </c>
    </row>
    <row r="29" spans="1:36">
      <c r="A29" s="131" t="s">
        <v>63</v>
      </c>
      <c r="B29" s="227" t="s">
        <v>398</v>
      </c>
      <c r="C29" s="304" t="s">
        <v>110</v>
      </c>
      <c r="D29" s="302" t="s">
        <v>345</v>
      </c>
      <c r="E29" s="90" t="s">
        <v>31</v>
      </c>
      <c r="F29" s="234">
        <f t="shared" si="7"/>
        <v>44</v>
      </c>
      <c r="G29" s="234">
        <v>6</v>
      </c>
      <c r="H29" s="234">
        <v>38</v>
      </c>
      <c r="I29" s="35"/>
      <c r="J29" s="68"/>
      <c r="K29" s="68"/>
      <c r="L29" s="68"/>
      <c r="M29" s="68"/>
      <c r="N29" s="68"/>
      <c r="O29" s="237">
        <v>0.4</v>
      </c>
      <c r="P29" s="53"/>
      <c r="Q29" s="22">
        <v>1</v>
      </c>
      <c r="R29" s="22" t="s">
        <v>32</v>
      </c>
      <c r="S29" s="81" t="s">
        <v>33</v>
      </c>
      <c r="T29" s="130" t="s">
        <v>308</v>
      </c>
    </row>
    <row r="30" spans="1:36" s="32" customFormat="1">
      <c r="A30" s="131" t="s">
        <v>63</v>
      </c>
      <c r="B30" s="227" t="s">
        <v>398</v>
      </c>
      <c r="C30" s="304" t="s">
        <v>318</v>
      </c>
      <c r="D30" s="302" t="s">
        <v>319</v>
      </c>
      <c r="E30" s="90" t="s">
        <v>31</v>
      </c>
      <c r="F30" s="35">
        <f>SUM(G30:H30)+N30</f>
        <v>24</v>
      </c>
      <c r="G30" s="35">
        <v>8</v>
      </c>
      <c r="H30" s="35">
        <v>16</v>
      </c>
      <c r="I30" s="35"/>
      <c r="J30" s="68"/>
      <c r="K30" s="68"/>
      <c r="L30" s="68"/>
      <c r="M30" s="68"/>
      <c r="N30" s="68"/>
      <c r="O30" s="237">
        <v>0.3</v>
      </c>
      <c r="P30" s="53"/>
      <c r="Q30" s="22">
        <v>2</v>
      </c>
      <c r="R30" s="22" t="s">
        <v>32</v>
      </c>
      <c r="S30" s="81" t="s">
        <v>33</v>
      </c>
      <c r="T30" s="130" t="s">
        <v>308</v>
      </c>
    </row>
    <row r="31" spans="1:36" s="32" customFormat="1" ht="31.9" customHeight="1">
      <c r="A31" s="132" t="s">
        <v>23</v>
      </c>
      <c r="B31" s="447" t="s">
        <v>24</v>
      </c>
      <c r="C31" s="447"/>
      <c r="D31" s="447" t="s">
        <v>347</v>
      </c>
      <c r="E31" s="453" t="s">
        <v>311</v>
      </c>
      <c r="F31" s="451">
        <f>SUM(G31:M31)</f>
        <v>32</v>
      </c>
      <c r="G31" s="451">
        <v>10</v>
      </c>
      <c r="H31" s="451">
        <v>22</v>
      </c>
      <c r="I31" s="451">
        <v>0</v>
      </c>
      <c r="J31" s="451" t="s">
        <v>58</v>
      </c>
      <c r="K31" s="451"/>
      <c r="L31" s="451"/>
      <c r="M31" s="451"/>
      <c r="N31" s="451">
        <v>2</v>
      </c>
      <c r="O31" s="452"/>
      <c r="P31" s="451">
        <v>2</v>
      </c>
      <c r="Q31" s="451">
        <v>2</v>
      </c>
      <c r="R31" s="451" t="s">
        <v>32</v>
      </c>
      <c r="S31" s="82" t="s">
        <v>27</v>
      </c>
      <c r="T31" s="93" t="s">
        <v>27</v>
      </c>
      <c r="X31" s="370"/>
      <c r="Y31" s="371"/>
      <c r="Z31" s="56"/>
      <c r="AA31" s="56"/>
      <c r="AB31" s="56"/>
      <c r="AC31" s="56"/>
      <c r="AD31" s="56"/>
      <c r="AE31" s="56"/>
      <c r="AF31" s="56"/>
      <c r="AG31" s="56"/>
      <c r="AH31" s="56"/>
      <c r="AI31" s="372"/>
      <c r="AJ31" s="56"/>
    </row>
    <row r="32" spans="1:36" s="32" customFormat="1">
      <c r="A32" s="132" t="s">
        <v>85</v>
      </c>
      <c r="B32" s="373" t="s">
        <v>28</v>
      </c>
      <c r="C32" s="374"/>
      <c r="D32" s="375" t="s">
        <v>400</v>
      </c>
      <c r="E32" s="376"/>
      <c r="F32" s="148"/>
      <c r="G32" s="148"/>
      <c r="H32" s="148"/>
      <c r="I32" s="148"/>
      <c r="J32" s="148"/>
      <c r="K32" s="148"/>
      <c r="L32" s="148"/>
      <c r="M32" s="148"/>
      <c r="N32" s="148"/>
      <c r="O32" s="377"/>
      <c r="P32" s="148"/>
      <c r="Q32" s="148"/>
      <c r="R32" s="148"/>
      <c r="S32" s="369"/>
      <c r="T32" s="157"/>
      <c r="W32" s="370"/>
      <c r="X32" s="371"/>
      <c r="Y32" s="56"/>
      <c r="Z32" s="56"/>
      <c r="AA32" s="56"/>
      <c r="AB32" s="56"/>
      <c r="AC32" s="56"/>
      <c r="AD32" s="56"/>
      <c r="AE32" s="56"/>
      <c r="AF32" s="56"/>
      <c r="AG32" s="56"/>
      <c r="AH32" s="372"/>
      <c r="AI32" s="56"/>
    </row>
    <row r="33" spans="1:35" s="32" customFormat="1">
      <c r="A33" s="132" t="s">
        <v>85</v>
      </c>
      <c r="B33" s="373" t="s">
        <v>28</v>
      </c>
      <c r="C33" s="374"/>
      <c r="D33" s="375" t="s">
        <v>401</v>
      </c>
      <c r="E33" s="376"/>
      <c r="F33" s="148"/>
      <c r="G33" s="148"/>
      <c r="H33" s="148"/>
      <c r="I33" s="148"/>
      <c r="J33" s="148"/>
      <c r="K33" s="148"/>
      <c r="L33" s="148"/>
      <c r="M33" s="148"/>
      <c r="N33" s="148"/>
      <c r="O33" s="377"/>
      <c r="P33" s="148"/>
      <c r="Q33" s="148"/>
      <c r="R33" s="148"/>
      <c r="S33" s="369"/>
      <c r="T33" s="157"/>
      <c r="W33" s="378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80"/>
      <c r="AI33" s="379"/>
    </row>
    <row r="34" spans="1:35" s="411" customFormat="1">
      <c r="A34" s="415" t="s">
        <v>63</v>
      </c>
      <c r="B34" s="467" t="s">
        <v>24</v>
      </c>
      <c r="C34" s="462" t="s">
        <v>169</v>
      </c>
      <c r="D34" s="461" t="s">
        <v>402</v>
      </c>
      <c r="E34" s="15"/>
      <c r="F34" s="35">
        <f>SUM(G34:H34)+N34</f>
        <v>8</v>
      </c>
      <c r="G34" s="416"/>
      <c r="H34" s="416">
        <v>8</v>
      </c>
      <c r="I34" s="416"/>
      <c r="J34" s="417"/>
      <c r="K34" s="417"/>
      <c r="L34" s="417"/>
      <c r="M34" s="417"/>
      <c r="N34" s="417"/>
      <c r="O34" s="75"/>
      <c r="P34" s="243">
        <v>1</v>
      </c>
      <c r="Q34" s="94">
        <v>1</v>
      </c>
      <c r="R34" s="92"/>
      <c r="S34" s="82" t="s">
        <v>27</v>
      </c>
      <c r="T34" s="38" t="s">
        <v>171</v>
      </c>
    </row>
    <row r="35" spans="1:35" s="411" customFormat="1" ht="13.5" customHeight="1">
      <c r="A35" s="415" t="s">
        <v>63</v>
      </c>
      <c r="B35" s="468" t="s">
        <v>28</v>
      </c>
      <c r="C35" s="304" t="s">
        <v>110</v>
      </c>
      <c r="D35" s="412" t="s">
        <v>355</v>
      </c>
      <c r="E35" s="413"/>
      <c r="F35" s="413"/>
      <c r="G35" s="413"/>
      <c r="H35" s="119">
        <v>8</v>
      </c>
      <c r="I35" s="119"/>
      <c r="J35" s="119"/>
      <c r="K35" s="119"/>
      <c r="L35" s="119"/>
      <c r="M35" s="119"/>
      <c r="N35" s="119"/>
      <c r="O35" s="119">
        <v>1</v>
      </c>
      <c r="P35" s="119"/>
      <c r="Q35" s="119"/>
      <c r="R35" s="414"/>
      <c r="S35" s="414" t="s">
        <v>403</v>
      </c>
      <c r="T35" s="38" t="s">
        <v>171</v>
      </c>
    </row>
    <row r="36" spans="1:35">
      <c r="A36" s="132" t="s">
        <v>63</v>
      </c>
      <c r="B36" s="466" t="s">
        <v>24</v>
      </c>
      <c r="C36" s="462" t="s">
        <v>169</v>
      </c>
      <c r="D36" s="461" t="s">
        <v>404</v>
      </c>
      <c r="E36" s="15"/>
      <c r="F36" s="418">
        <f>SUM(G36:H36)+N36</f>
        <v>0</v>
      </c>
      <c r="G36" s="416"/>
      <c r="H36" s="416"/>
      <c r="I36" s="416"/>
      <c r="J36" s="417"/>
      <c r="K36" s="417"/>
      <c r="L36" s="417"/>
      <c r="M36" s="417"/>
      <c r="N36" s="417"/>
      <c r="O36" s="75"/>
      <c r="P36" s="243">
        <v>10</v>
      </c>
      <c r="Q36" s="94">
        <v>3</v>
      </c>
      <c r="R36" s="92"/>
      <c r="S36" s="82" t="s">
        <v>27</v>
      </c>
      <c r="T36" s="93" t="s">
        <v>27</v>
      </c>
      <c r="W36" s="104"/>
      <c r="X36" s="105"/>
      <c r="Y36" s="106"/>
      <c r="Z36" s="106"/>
      <c r="AA36" s="106"/>
      <c r="AB36" s="106"/>
      <c r="AC36" s="107"/>
      <c r="AD36" s="107"/>
      <c r="AE36" s="107"/>
      <c r="AF36" s="107"/>
      <c r="AG36" s="107"/>
      <c r="AH36" s="108"/>
      <c r="AI36" s="106"/>
    </row>
  </sheetData>
  <pageMargins left="0.25" right="0.25" top="0.75" bottom="0.75" header="0.3" footer="0.3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E864-F54C-4CE6-852B-6BFE87D66F60}">
  <sheetPr>
    <tabColor rgb="FFFF0000"/>
    <pageSetUpPr fitToPage="1"/>
  </sheetPr>
  <dimension ref="A1:AI14"/>
  <sheetViews>
    <sheetView topLeftCell="C1" zoomScale="74" zoomScaleNormal="74" workbookViewId="0">
      <selection activeCell="G7" sqref="G7"/>
    </sheetView>
  </sheetViews>
  <sheetFormatPr defaultColWidth="11.42578125" defaultRowHeight="14.25"/>
  <cols>
    <col min="1" max="1" width="29.140625" style="1" customWidth="1"/>
    <col min="2" max="2" width="5.85546875" customWidth="1"/>
    <col min="3" max="3" width="15.28515625" customWidth="1"/>
    <col min="4" max="4" width="48.7109375" customWidth="1"/>
    <col min="5" max="5" width="7.7109375" bestFit="1" customWidth="1"/>
    <col min="6" max="6" width="18.7109375" style="18" customWidth="1"/>
    <col min="7" max="7" width="21" customWidth="1"/>
    <col min="8" max="8" width="22.7109375" customWidth="1"/>
    <col min="9" max="9" width="17.28515625" customWidth="1"/>
    <col min="10" max="10" width="13.7109375" customWidth="1"/>
    <col min="11" max="11" width="19.5703125" customWidth="1"/>
    <col min="12" max="12" width="18.140625" customWidth="1"/>
    <col min="13" max="13" width="19.7109375" customWidth="1"/>
    <col min="14" max="14" width="27.140625" customWidth="1"/>
    <col min="15" max="15" width="14.28515625" customWidth="1"/>
    <col min="16" max="16" width="19.7109375" customWidth="1"/>
    <col min="17" max="17" width="14.28515625" customWidth="1"/>
    <col min="18" max="18" width="15.28515625" customWidth="1"/>
    <col min="19" max="19" width="22" customWidth="1"/>
    <col min="20" max="20" width="79.28515625" customWidth="1"/>
  </cols>
  <sheetData>
    <row r="1" spans="1:35" s="18" customFormat="1" ht="33" customHeight="1">
      <c r="A1" s="1"/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35" s="1" customFormat="1" ht="37.5" customHeight="1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35" ht="18.600000000000001" customHeight="1">
      <c r="B3" s="31" t="s">
        <v>405</v>
      </c>
      <c r="C3" s="2"/>
      <c r="D3" s="2"/>
      <c r="E3" s="2"/>
      <c r="F3" s="25">
        <f>G3+H3+I3+N3</f>
        <v>100</v>
      </c>
      <c r="G3" s="3">
        <f>G4+G5+G10</f>
        <v>14</v>
      </c>
      <c r="H3" s="3">
        <f>H4+H5+H10</f>
        <v>36</v>
      </c>
      <c r="I3" s="3">
        <f>I4+I5+I10</f>
        <v>50</v>
      </c>
      <c r="J3" s="423"/>
      <c r="K3" s="423">
        <f>K4+K5+K10</f>
        <v>0</v>
      </c>
      <c r="L3" s="423">
        <f>L4+L5+L10</f>
        <v>0</v>
      </c>
      <c r="M3" s="423">
        <f>M4+M5+M10</f>
        <v>0</v>
      </c>
      <c r="N3" s="3">
        <f>N4+N5+N10</f>
        <v>0</v>
      </c>
      <c r="O3" s="3"/>
      <c r="P3" s="316">
        <f>P4+P5+P10</f>
        <v>30</v>
      </c>
      <c r="Q3" s="135"/>
      <c r="R3" s="4"/>
      <c r="S3" s="8"/>
      <c r="T3" s="24"/>
    </row>
    <row r="4" spans="1:35" s="422" customFormat="1">
      <c r="A4" s="132" t="s">
        <v>63</v>
      </c>
      <c r="B4" s="207" t="s">
        <v>24</v>
      </c>
      <c r="C4" s="206" t="s">
        <v>169</v>
      </c>
      <c r="D4" s="206" t="s">
        <v>406</v>
      </c>
      <c r="E4" s="207" t="s">
        <v>73</v>
      </c>
      <c r="F4" s="221">
        <f>G4+H4+I4+N4</f>
        <v>50</v>
      </c>
      <c r="G4" s="221">
        <v>14</v>
      </c>
      <c r="H4" s="221">
        <v>0</v>
      </c>
      <c r="I4" s="221">
        <v>36</v>
      </c>
      <c r="J4" s="221">
        <v>6</v>
      </c>
      <c r="K4" s="221"/>
      <c r="L4" s="221"/>
      <c r="M4" s="221"/>
      <c r="N4" s="221"/>
      <c r="O4" s="55"/>
      <c r="P4" s="243">
        <v>4</v>
      </c>
      <c r="Q4" s="419">
        <v>2</v>
      </c>
      <c r="R4" s="224" t="s">
        <v>32</v>
      </c>
      <c r="S4" s="225" t="s">
        <v>27</v>
      </c>
      <c r="T4" s="421" t="s">
        <v>171</v>
      </c>
    </row>
    <row r="5" spans="1:35" s="422" customFormat="1">
      <c r="A5" s="132" t="s">
        <v>63</v>
      </c>
      <c r="B5" s="207" t="s">
        <v>24</v>
      </c>
      <c r="C5" s="206" t="s">
        <v>169</v>
      </c>
      <c r="D5" s="304" t="s">
        <v>407</v>
      </c>
      <c r="E5" s="221"/>
      <c r="F5" s="221">
        <f>G5+H5+I5+N5</f>
        <v>50</v>
      </c>
      <c r="G5" s="221">
        <v>0</v>
      </c>
      <c r="H5" s="221">
        <v>36</v>
      </c>
      <c r="I5" s="221">
        <v>14</v>
      </c>
      <c r="J5" s="221">
        <v>0</v>
      </c>
      <c r="K5" s="221">
        <f>SUM(K6:K9)</f>
        <v>0</v>
      </c>
      <c r="L5" s="221">
        <f>SUM(L6:L9)</f>
        <v>0</v>
      </c>
      <c r="M5" s="221">
        <f>SUM(M6:M9)</f>
        <v>0</v>
      </c>
      <c r="N5" s="221">
        <f>SUM(N6:N9)</f>
        <v>0</v>
      </c>
      <c r="O5" s="55"/>
      <c r="P5" s="243">
        <v>4</v>
      </c>
      <c r="Q5" s="419">
        <v>4</v>
      </c>
      <c r="R5" s="224" t="s">
        <v>32</v>
      </c>
      <c r="S5" s="225" t="s">
        <v>27</v>
      </c>
      <c r="T5" s="421" t="s">
        <v>171</v>
      </c>
    </row>
    <row r="6" spans="1:35" s="32" customFormat="1" ht="14.45" customHeight="1">
      <c r="A6" s="132" t="s">
        <v>63</v>
      </c>
      <c r="B6" s="165" t="s">
        <v>28</v>
      </c>
      <c r="C6" s="206" t="s">
        <v>169</v>
      </c>
      <c r="D6" s="124" t="s">
        <v>357</v>
      </c>
      <c r="E6" s="315" t="s">
        <v>31</v>
      </c>
      <c r="F6" s="230">
        <f>G6+H6+I6+N6</f>
        <v>12</v>
      </c>
      <c r="G6" s="230"/>
      <c r="H6" s="230">
        <v>12</v>
      </c>
      <c r="I6" s="230"/>
      <c r="J6" s="230"/>
      <c r="K6" s="230"/>
      <c r="L6" s="230"/>
      <c r="M6" s="230"/>
      <c r="N6" s="230"/>
      <c r="O6" s="235">
        <v>0.25</v>
      </c>
      <c r="P6" s="53"/>
      <c r="Q6" s="53"/>
      <c r="R6" s="53"/>
      <c r="S6" s="232" t="s">
        <v>33</v>
      </c>
      <c r="T6" s="248" t="s">
        <v>171</v>
      </c>
    </row>
    <row r="7" spans="1:35" s="32" customFormat="1" ht="14.45" customHeight="1">
      <c r="A7" s="132" t="s">
        <v>63</v>
      </c>
      <c r="B7" s="165" t="s">
        <v>28</v>
      </c>
      <c r="C7" s="206" t="s">
        <v>169</v>
      </c>
      <c r="D7" s="324" t="s">
        <v>358</v>
      </c>
      <c r="E7" s="315" t="s">
        <v>31</v>
      </c>
      <c r="F7" s="230">
        <f t="shared" ref="F7:F9" si="0">G7+H7+I7+N7</f>
        <v>12</v>
      </c>
      <c r="G7" s="230"/>
      <c r="H7" s="230">
        <v>12</v>
      </c>
      <c r="I7" s="230"/>
      <c r="J7" s="230"/>
      <c r="K7" s="230"/>
      <c r="L7" s="230"/>
      <c r="M7" s="230"/>
      <c r="N7" s="230"/>
      <c r="O7" s="235">
        <v>0.25</v>
      </c>
      <c r="P7" s="53"/>
      <c r="Q7" s="53"/>
      <c r="R7" s="53"/>
      <c r="S7" s="232" t="s">
        <v>33</v>
      </c>
      <c r="T7" s="248" t="s">
        <v>171</v>
      </c>
    </row>
    <row r="8" spans="1:35" s="32" customFormat="1" ht="14.45" customHeight="1">
      <c r="A8" s="132" t="s">
        <v>63</v>
      </c>
      <c r="B8" s="165" t="s">
        <v>28</v>
      </c>
      <c r="C8" s="206" t="s">
        <v>169</v>
      </c>
      <c r="D8" s="324" t="s">
        <v>359</v>
      </c>
      <c r="E8" s="315" t="s">
        <v>31</v>
      </c>
      <c r="F8" s="230">
        <f t="shared" si="0"/>
        <v>12</v>
      </c>
      <c r="G8" s="230"/>
      <c r="H8" s="230">
        <v>12</v>
      </c>
      <c r="I8" s="230"/>
      <c r="J8" s="230"/>
      <c r="K8" s="230"/>
      <c r="L8" s="230"/>
      <c r="M8" s="230"/>
      <c r="N8" s="230"/>
      <c r="O8" s="235">
        <v>0.25</v>
      </c>
      <c r="P8" s="53"/>
      <c r="Q8" s="53"/>
      <c r="R8" s="53"/>
      <c r="S8" s="232" t="s">
        <v>33</v>
      </c>
      <c r="T8" s="248" t="s">
        <v>171</v>
      </c>
    </row>
    <row r="9" spans="1:35" s="32" customFormat="1" ht="14.45" customHeight="1">
      <c r="A9" s="132" t="s">
        <v>63</v>
      </c>
      <c r="B9" s="165" t="s">
        <v>28</v>
      </c>
      <c r="C9" s="206" t="s">
        <v>169</v>
      </c>
      <c r="D9" s="324" t="s">
        <v>408</v>
      </c>
      <c r="E9" s="315" t="s">
        <v>31</v>
      </c>
      <c r="F9" s="230">
        <f t="shared" si="0"/>
        <v>14</v>
      </c>
      <c r="G9" s="230"/>
      <c r="H9" s="230"/>
      <c r="I9" s="230">
        <v>14</v>
      </c>
      <c r="J9" s="230"/>
      <c r="K9" s="230"/>
      <c r="L9" s="230"/>
      <c r="M9" s="230"/>
      <c r="N9" s="230"/>
      <c r="O9" s="235">
        <v>0.25</v>
      </c>
      <c r="P9" s="53"/>
      <c r="Q9" s="53"/>
      <c r="R9" s="53"/>
      <c r="S9" s="232" t="s">
        <v>33</v>
      </c>
      <c r="T9" s="248" t="s">
        <v>171</v>
      </c>
    </row>
    <row r="10" spans="1:35" s="32" customFormat="1">
      <c r="A10" s="132" t="s">
        <v>63</v>
      </c>
      <c r="B10" s="206" t="s">
        <v>24</v>
      </c>
      <c r="C10" s="206" t="s">
        <v>169</v>
      </c>
      <c r="D10" s="206" t="s">
        <v>409</v>
      </c>
      <c r="E10" s="55"/>
      <c r="F10" s="221">
        <f>SUM(G10:N10)</f>
        <v>0</v>
      </c>
      <c r="G10" s="222"/>
      <c r="H10" s="222"/>
      <c r="I10" s="222"/>
      <c r="J10" s="222"/>
      <c r="K10" s="222"/>
      <c r="L10" s="222"/>
      <c r="M10" s="222"/>
      <c r="N10" s="222"/>
      <c r="O10" s="249"/>
      <c r="P10" s="243">
        <v>22</v>
      </c>
      <c r="Q10" s="419">
        <v>3</v>
      </c>
      <c r="R10" s="224"/>
      <c r="S10" s="225" t="s">
        <v>27</v>
      </c>
      <c r="T10" s="134" t="s">
        <v>27</v>
      </c>
      <c r="W10" s="378"/>
      <c r="X10" s="379"/>
      <c r="Y10" s="379"/>
      <c r="Z10" s="379"/>
      <c r="AA10" s="379"/>
      <c r="AB10" s="379"/>
      <c r="AC10" s="379"/>
      <c r="AD10" s="379"/>
      <c r="AE10" s="379"/>
      <c r="AF10" s="379"/>
      <c r="AG10" s="379"/>
      <c r="AH10" s="380"/>
      <c r="AI10" s="379"/>
    </row>
    <row r="12" spans="1:35" s="394" customFormat="1" ht="14.45" customHeight="1">
      <c r="A12" s="470" t="s">
        <v>410</v>
      </c>
      <c r="B12" s="386" t="s">
        <v>24</v>
      </c>
      <c r="C12" s="386"/>
      <c r="D12" s="386" t="s">
        <v>411</v>
      </c>
      <c r="E12" s="388"/>
      <c r="F12" s="388">
        <f>SUM(G12:N12)</f>
        <v>24</v>
      </c>
      <c r="G12" s="389">
        <v>12</v>
      </c>
      <c r="H12" s="389">
        <v>12</v>
      </c>
      <c r="I12" s="389"/>
      <c r="J12" s="389"/>
      <c r="K12" s="389">
        <f t="shared" ref="K12:N12" si="1">SUM(K13:K15)</f>
        <v>0</v>
      </c>
      <c r="L12" s="389">
        <f t="shared" si="1"/>
        <v>0</v>
      </c>
      <c r="M12" s="389">
        <f t="shared" si="1"/>
        <v>0</v>
      </c>
      <c r="N12" s="389">
        <f t="shared" si="1"/>
        <v>0</v>
      </c>
      <c r="O12" s="390"/>
      <c r="P12" s="389">
        <v>2</v>
      </c>
      <c r="Q12" s="391"/>
      <c r="R12" s="391"/>
      <c r="S12" s="392" t="s">
        <v>27</v>
      </c>
      <c r="T12" s="393"/>
    </row>
    <row r="13" spans="1:35" s="394" customFormat="1" ht="14.45" customHeight="1">
      <c r="A13" s="470"/>
      <c r="B13" s="239" t="s">
        <v>28</v>
      </c>
      <c r="C13" s="347"/>
      <c r="D13" s="395" t="s">
        <v>412</v>
      </c>
      <c r="E13" s="396" t="s">
        <v>31</v>
      </c>
      <c r="F13" s="387">
        <f t="shared" ref="F13:F14" si="2">SUM(G13:M13)</f>
        <v>20</v>
      </c>
      <c r="G13" s="387"/>
      <c r="H13" s="387"/>
      <c r="I13" s="387">
        <v>20</v>
      </c>
      <c r="J13" s="387"/>
      <c r="K13" s="387"/>
      <c r="L13" s="387"/>
      <c r="M13" s="387"/>
      <c r="N13" s="387"/>
      <c r="O13" s="242">
        <v>0.5</v>
      </c>
      <c r="P13" s="387"/>
      <c r="Q13" s="387">
        <v>2</v>
      </c>
      <c r="R13" s="387" t="s">
        <v>32</v>
      </c>
      <c r="S13" s="392" t="s">
        <v>33</v>
      </c>
      <c r="T13" s="393" t="s">
        <v>27</v>
      </c>
    </row>
    <row r="14" spans="1:35" s="394" customFormat="1" ht="54.75" customHeight="1">
      <c r="A14" s="470"/>
      <c r="B14" s="239" t="s">
        <v>28</v>
      </c>
      <c r="C14" s="347"/>
      <c r="D14" s="395" t="s">
        <v>413</v>
      </c>
      <c r="E14" s="396" t="s">
        <v>31</v>
      </c>
      <c r="F14" s="387">
        <f t="shared" si="2"/>
        <v>24</v>
      </c>
      <c r="G14" s="387">
        <v>12</v>
      </c>
      <c r="H14" s="387">
        <v>12</v>
      </c>
      <c r="I14" s="387"/>
      <c r="J14" s="387"/>
      <c r="K14" s="387"/>
      <c r="L14" s="387"/>
      <c r="M14" s="387"/>
      <c r="N14" s="387"/>
      <c r="O14" s="242">
        <v>0.5</v>
      </c>
      <c r="P14" s="387"/>
      <c r="Q14" s="387">
        <v>2</v>
      </c>
      <c r="R14" s="387" t="s">
        <v>32</v>
      </c>
      <c r="S14" s="392" t="s">
        <v>33</v>
      </c>
      <c r="T14" s="393" t="s">
        <v>330</v>
      </c>
    </row>
  </sheetData>
  <mergeCells count="1">
    <mergeCell ref="A12:A14"/>
  </mergeCells>
  <pageMargins left="0.25" right="0.25" top="0.75" bottom="0.75" header="0.3" footer="0.3"/>
  <pageSetup paperSize="9" scale="77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3725-9E51-4519-A484-796E994026F9}">
  <sheetPr>
    <tabColor theme="3" tint="0.39997558519241921"/>
    <pageSetUpPr fitToPage="1"/>
  </sheetPr>
  <dimension ref="A1:T20"/>
  <sheetViews>
    <sheetView zoomScale="80" zoomScaleNormal="80" workbookViewId="0">
      <selection activeCell="O7" sqref="O7"/>
    </sheetView>
  </sheetViews>
  <sheetFormatPr defaultColWidth="11.42578125" defaultRowHeight="14.25"/>
  <cols>
    <col min="1" max="1" width="23.28515625" customWidth="1"/>
    <col min="2" max="2" width="5.7109375" customWidth="1"/>
    <col min="3" max="3" width="23.28515625" customWidth="1"/>
    <col min="4" max="4" width="70.85546875" customWidth="1"/>
    <col min="5" max="5" width="15.42578125" style="18" customWidth="1"/>
    <col min="6" max="6" width="13.42578125" style="18" customWidth="1"/>
    <col min="7" max="7" width="17" style="18" customWidth="1"/>
    <col min="8" max="8" width="14.5703125" style="18" customWidth="1"/>
    <col min="9" max="9" width="15.140625" style="18" customWidth="1"/>
    <col min="10" max="10" width="16" style="18" customWidth="1"/>
    <col min="11" max="11" width="15.28515625" style="18" customWidth="1"/>
    <col min="12" max="12" width="13.7109375" style="18" customWidth="1"/>
    <col min="13" max="13" width="9.7109375" style="18" customWidth="1"/>
    <col min="14" max="14" width="19.5703125" style="18" customWidth="1"/>
    <col min="15" max="15" width="7.5703125" style="18" customWidth="1"/>
    <col min="16" max="16" width="8.85546875" style="18" customWidth="1"/>
    <col min="17" max="17" width="13.5703125" style="18" customWidth="1"/>
    <col min="18" max="18" width="9.42578125" style="18" customWidth="1"/>
    <col min="19" max="19" width="15.85546875" customWidth="1"/>
    <col min="20" max="20" width="21.42578125" style="23" customWidth="1"/>
  </cols>
  <sheetData>
    <row r="1" spans="1:20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0" s="1" customFormat="1" ht="42.75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0" ht="18">
      <c r="B3" s="29" t="s">
        <v>414</v>
      </c>
      <c r="C3" s="27"/>
      <c r="D3" s="27"/>
      <c r="E3" s="25"/>
      <c r="F3" s="49">
        <f>G3+H3+I3</f>
        <v>300</v>
      </c>
      <c r="G3" s="3">
        <f>SUMIF($B$4:$B$20,"UE",G4:G20)</f>
        <v>70</v>
      </c>
      <c r="H3" s="3">
        <f>SUMIF($B$4:$B$20,"UE",H4:H20)</f>
        <v>230</v>
      </c>
      <c r="I3" s="3">
        <f>SUMIF($B$4:$B$20,"UE",I4:I20)</f>
        <v>0</v>
      </c>
      <c r="J3" s="70"/>
      <c r="K3" s="70">
        <v>0</v>
      </c>
      <c r="L3" s="70">
        <v>0</v>
      </c>
      <c r="M3" s="70">
        <v>0</v>
      </c>
      <c r="N3" s="70">
        <v>0</v>
      </c>
      <c r="O3" s="3"/>
      <c r="P3" s="3">
        <f>SUMIF($B$4:$B$20,"UE",P4:P20)</f>
        <v>30</v>
      </c>
      <c r="Q3" s="50"/>
      <c r="R3" s="50"/>
      <c r="S3" s="8"/>
      <c r="T3" s="24"/>
    </row>
    <row r="4" spans="1:20" ht="15" customHeight="1">
      <c r="B4" s="9" t="s">
        <v>24</v>
      </c>
      <c r="C4" s="9" t="s">
        <v>415</v>
      </c>
      <c r="D4" s="9" t="s">
        <v>416</v>
      </c>
      <c r="E4" s="46"/>
      <c r="F4" s="39">
        <f>SUM(G4:I4)</f>
        <v>55</v>
      </c>
      <c r="G4" s="39">
        <f>SUM(G5:G6)</f>
        <v>25</v>
      </c>
      <c r="H4" s="39">
        <f t="shared" ref="H4:I4" si="0">SUM(H5:H6)</f>
        <v>30</v>
      </c>
      <c r="I4" s="39">
        <f t="shared" si="0"/>
        <v>0</v>
      </c>
      <c r="J4" s="71"/>
      <c r="K4" s="71">
        <f>SUM(K5:K6)</f>
        <v>0</v>
      </c>
      <c r="L4" s="71">
        <f>SUM(L5:L6)</f>
        <v>0</v>
      </c>
      <c r="M4" s="71">
        <f>SUM(M5:M6)</f>
        <v>0</v>
      </c>
      <c r="N4" s="71">
        <f>SUM(N5:N6)</f>
        <v>0</v>
      </c>
      <c r="O4" s="74"/>
      <c r="P4" s="46">
        <v>6</v>
      </c>
      <c r="Q4" s="46"/>
      <c r="R4" s="46"/>
      <c r="S4" s="48"/>
      <c r="T4" s="37"/>
    </row>
    <row r="5" spans="1:20">
      <c r="B5" s="10" t="s">
        <v>28</v>
      </c>
      <c r="C5" s="10" t="s">
        <v>417</v>
      </c>
      <c r="D5" s="11" t="s">
        <v>418</v>
      </c>
      <c r="E5" s="60" t="s">
        <v>419</v>
      </c>
      <c r="F5" s="35"/>
      <c r="G5" s="35">
        <v>12</v>
      </c>
      <c r="H5" s="35">
        <v>15</v>
      </c>
      <c r="I5" s="35">
        <v>0</v>
      </c>
      <c r="J5" s="68"/>
      <c r="K5" s="68">
        <v>0</v>
      </c>
      <c r="L5" s="68">
        <v>0</v>
      </c>
      <c r="M5" s="68">
        <v>0</v>
      </c>
      <c r="N5" s="68">
        <v>0</v>
      </c>
      <c r="O5" s="73">
        <v>0.5</v>
      </c>
      <c r="P5" s="16"/>
      <c r="Q5" s="16">
        <v>2</v>
      </c>
      <c r="R5" s="16" t="s">
        <v>420</v>
      </c>
      <c r="S5" s="47" t="s">
        <v>33</v>
      </c>
      <c r="T5" s="38" t="s">
        <v>421</v>
      </c>
    </row>
    <row r="6" spans="1:20">
      <c r="B6" s="10" t="s">
        <v>28</v>
      </c>
      <c r="C6" s="10" t="s">
        <v>422</v>
      </c>
      <c r="D6" s="11" t="s">
        <v>423</v>
      </c>
      <c r="E6" s="60" t="s">
        <v>419</v>
      </c>
      <c r="F6" s="35"/>
      <c r="G6" s="21">
        <v>13</v>
      </c>
      <c r="H6" s="21">
        <v>15</v>
      </c>
      <c r="I6" s="21">
        <v>0</v>
      </c>
      <c r="J6" s="68"/>
      <c r="K6" s="68">
        <v>0</v>
      </c>
      <c r="L6" s="68">
        <v>0</v>
      </c>
      <c r="M6" s="68">
        <v>0</v>
      </c>
      <c r="N6" s="68">
        <v>0</v>
      </c>
      <c r="O6" s="73">
        <v>0.5</v>
      </c>
      <c r="P6" s="16"/>
      <c r="Q6" s="16">
        <v>2</v>
      </c>
      <c r="R6" s="16" t="s">
        <v>420</v>
      </c>
      <c r="S6" s="47" t="s">
        <v>33</v>
      </c>
      <c r="T6" s="38" t="s">
        <v>421</v>
      </c>
    </row>
    <row r="7" spans="1:20">
      <c r="B7" s="9" t="s">
        <v>24</v>
      </c>
      <c r="C7" s="9" t="s">
        <v>424</v>
      </c>
      <c r="D7" s="9" t="s">
        <v>425</v>
      </c>
      <c r="E7" s="46"/>
      <c r="F7" s="39">
        <f>SUM(G7:I7)</f>
        <v>55</v>
      </c>
      <c r="G7" s="39">
        <f>SUM(G8:G9)</f>
        <v>25</v>
      </c>
      <c r="H7" s="39">
        <f t="shared" ref="H7" si="1">SUM(H8:H9)</f>
        <v>30</v>
      </c>
      <c r="I7" s="39">
        <f t="shared" ref="I7" si="2">SUM(I8:I9)</f>
        <v>0</v>
      </c>
      <c r="J7" s="71"/>
      <c r="K7" s="71">
        <f>SUM(K8:K9)</f>
        <v>0</v>
      </c>
      <c r="L7" s="71">
        <f>SUM(L8:L9)</f>
        <v>0</v>
      </c>
      <c r="M7" s="71">
        <f>SUM(M8:M9)</f>
        <v>0</v>
      </c>
      <c r="N7" s="71">
        <f>SUM(N8:N9)</f>
        <v>0</v>
      </c>
      <c r="O7" s="74"/>
      <c r="P7" s="46">
        <v>6</v>
      </c>
      <c r="Q7" s="19"/>
      <c r="R7" s="19"/>
      <c r="S7" s="48"/>
      <c r="T7" s="37"/>
    </row>
    <row r="8" spans="1:20">
      <c r="B8" s="10" t="s">
        <v>28</v>
      </c>
      <c r="C8" s="10" t="s">
        <v>426</v>
      </c>
      <c r="D8" s="11" t="s">
        <v>427</v>
      </c>
      <c r="E8" s="60" t="s">
        <v>419</v>
      </c>
      <c r="F8" s="35"/>
      <c r="G8" s="35">
        <v>12</v>
      </c>
      <c r="H8" s="35">
        <v>15</v>
      </c>
      <c r="I8" s="21">
        <v>0</v>
      </c>
      <c r="J8" s="68"/>
      <c r="K8" s="68">
        <v>0</v>
      </c>
      <c r="L8" s="68">
        <v>0</v>
      </c>
      <c r="M8" s="68">
        <v>0</v>
      </c>
      <c r="N8" s="68">
        <v>0</v>
      </c>
      <c r="O8" s="80">
        <v>0.5</v>
      </c>
      <c r="P8" s="20"/>
      <c r="Q8" s="16">
        <v>2</v>
      </c>
      <c r="R8" s="16" t="s">
        <v>420</v>
      </c>
      <c r="S8" s="47" t="s">
        <v>33</v>
      </c>
      <c r="T8" s="38" t="s">
        <v>421</v>
      </c>
    </row>
    <row r="9" spans="1:20">
      <c r="B9" s="10" t="s">
        <v>28</v>
      </c>
      <c r="C9" s="10" t="s">
        <v>428</v>
      </c>
      <c r="D9" s="11" t="s">
        <v>429</v>
      </c>
      <c r="E9" s="60" t="s">
        <v>419</v>
      </c>
      <c r="F9" s="35"/>
      <c r="G9" s="35">
        <v>13</v>
      </c>
      <c r="H9" s="35">
        <v>15</v>
      </c>
      <c r="I9" s="35">
        <v>0</v>
      </c>
      <c r="J9" s="68"/>
      <c r="K9" s="68">
        <v>0</v>
      </c>
      <c r="L9" s="68">
        <v>0</v>
      </c>
      <c r="M9" s="68">
        <v>0</v>
      </c>
      <c r="N9" s="68">
        <v>0</v>
      </c>
      <c r="O9" s="80">
        <v>0.5</v>
      </c>
      <c r="P9" s="20"/>
      <c r="Q9" s="16">
        <v>2</v>
      </c>
      <c r="R9" s="16" t="s">
        <v>420</v>
      </c>
      <c r="S9" s="47" t="s">
        <v>33</v>
      </c>
      <c r="T9" s="38" t="s">
        <v>421</v>
      </c>
    </row>
    <row r="10" spans="1:20">
      <c r="B10" s="9" t="s">
        <v>24</v>
      </c>
      <c r="C10" s="9" t="s">
        <v>430</v>
      </c>
      <c r="D10" s="9" t="s">
        <v>431</v>
      </c>
      <c r="E10" s="46"/>
      <c r="F10" s="39">
        <f>SUM(G10:I10)</f>
        <v>40</v>
      </c>
      <c r="G10" s="39">
        <f>SUM(G11:G12)</f>
        <v>10</v>
      </c>
      <c r="H10" s="39">
        <f t="shared" ref="H10" si="3">SUM(H11:H12)</f>
        <v>30</v>
      </c>
      <c r="I10" s="39">
        <f t="shared" ref="I10" si="4">SUM(I11:I12)</f>
        <v>0</v>
      </c>
      <c r="J10" s="71"/>
      <c r="K10" s="71">
        <f>SUM(K11:K12)</f>
        <v>0</v>
      </c>
      <c r="L10" s="71">
        <f>SUM(L11:L12)</f>
        <v>0</v>
      </c>
      <c r="M10" s="71">
        <f>SUM(M11:M12)</f>
        <v>0</v>
      </c>
      <c r="N10" s="71">
        <f>SUM(N11:N12)</f>
        <v>0</v>
      </c>
      <c r="O10" s="74"/>
      <c r="P10" s="46">
        <v>6</v>
      </c>
      <c r="Q10" s="19"/>
      <c r="R10" s="19"/>
      <c r="S10" s="48"/>
      <c r="T10" s="37"/>
    </row>
    <row r="11" spans="1:20">
      <c r="B11" s="10" t="s">
        <v>28</v>
      </c>
      <c r="C11" s="10" t="s">
        <v>432</v>
      </c>
      <c r="D11" s="33" t="s">
        <v>433</v>
      </c>
      <c r="E11" s="60" t="s">
        <v>419</v>
      </c>
      <c r="F11" s="35"/>
      <c r="G11" s="35">
        <v>5</v>
      </c>
      <c r="H11" s="35">
        <v>15</v>
      </c>
      <c r="I11" s="35">
        <v>0</v>
      </c>
      <c r="J11" s="68"/>
      <c r="K11" s="68">
        <v>0</v>
      </c>
      <c r="L11" s="68">
        <v>0</v>
      </c>
      <c r="M11" s="68">
        <v>0</v>
      </c>
      <c r="N11" s="68">
        <v>0</v>
      </c>
      <c r="O11" s="80">
        <v>0.5</v>
      </c>
      <c r="P11" s="16"/>
      <c r="Q11" s="16">
        <v>2</v>
      </c>
      <c r="R11" s="16" t="s">
        <v>420</v>
      </c>
      <c r="S11" s="47" t="s">
        <v>33</v>
      </c>
      <c r="T11" s="38" t="s">
        <v>421</v>
      </c>
    </row>
    <row r="12" spans="1:20">
      <c r="B12" s="10" t="s">
        <v>28</v>
      </c>
      <c r="C12" s="10" t="s">
        <v>434</v>
      </c>
      <c r="D12" s="11" t="s">
        <v>435</v>
      </c>
      <c r="E12" s="60" t="s">
        <v>419</v>
      </c>
      <c r="F12" s="35"/>
      <c r="G12" s="35">
        <v>5</v>
      </c>
      <c r="H12" s="35">
        <v>15</v>
      </c>
      <c r="I12" s="35">
        <v>0</v>
      </c>
      <c r="J12" s="68"/>
      <c r="K12" s="68">
        <v>0</v>
      </c>
      <c r="L12" s="68">
        <v>0</v>
      </c>
      <c r="M12" s="68">
        <v>0</v>
      </c>
      <c r="N12" s="68">
        <v>0</v>
      </c>
      <c r="O12" s="80">
        <v>0.5</v>
      </c>
      <c r="P12" s="16"/>
      <c r="Q12" s="16">
        <v>2</v>
      </c>
      <c r="R12" s="16" t="s">
        <v>420</v>
      </c>
      <c r="S12" s="47" t="s">
        <v>33</v>
      </c>
      <c r="T12" s="38" t="s">
        <v>421</v>
      </c>
    </row>
    <row r="13" spans="1:20">
      <c r="B13" s="9" t="s">
        <v>24</v>
      </c>
      <c r="C13" s="9" t="s">
        <v>436</v>
      </c>
      <c r="D13" s="9" t="s">
        <v>437</v>
      </c>
      <c r="E13" s="46"/>
      <c r="F13" s="39">
        <f>SUM(G13:I13)</f>
        <v>65</v>
      </c>
      <c r="G13" s="39">
        <f>SUM(G14:G15)</f>
        <v>10</v>
      </c>
      <c r="H13" s="39">
        <f t="shared" ref="H13" si="5">SUM(H14:H15)</f>
        <v>55</v>
      </c>
      <c r="I13" s="39">
        <f t="shared" ref="I13" si="6">SUM(I14:I15)</f>
        <v>0</v>
      </c>
      <c r="J13" s="71"/>
      <c r="K13" s="71">
        <f>SUM(K14:K15)</f>
        <v>0</v>
      </c>
      <c r="L13" s="71">
        <f>SUM(L14:L15)</f>
        <v>0</v>
      </c>
      <c r="M13" s="71">
        <f>SUM(M14:M15)</f>
        <v>0</v>
      </c>
      <c r="N13" s="71">
        <f>SUM(N14:N15)</f>
        <v>0</v>
      </c>
      <c r="O13" s="74"/>
      <c r="P13" s="46">
        <v>6</v>
      </c>
      <c r="Q13" s="19"/>
      <c r="R13" s="19"/>
      <c r="S13" s="48"/>
      <c r="T13" s="37"/>
    </row>
    <row r="14" spans="1:20">
      <c r="B14" s="10" t="s">
        <v>28</v>
      </c>
      <c r="C14" s="10" t="s">
        <v>438</v>
      </c>
      <c r="D14" s="28" t="s">
        <v>439</v>
      </c>
      <c r="E14" s="60" t="s">
        <v>419</v>
      </c>
      <c r="F14" s="35"/>
      <c r="G14" s="21">
        <v>5</v>
      </c>
      <c r="H14" s="21">
        <v>25</v>
      </c>
      <c r="I14" s="21">
        <v>0</v>
      </c>
      <c r="J14" s="68"/>
      <c r="K14" s="68">
        <v>0</v>
      </c>
      <c r="L14" s="68">
        <v>0</v>
      </c>
      <c r="M14" s="68">
        <v>0</v>
      </c>
      <c r="N14" s="68">
        <v>0</v>
      </c>
      <c r="O14" s="80">
        <v>0.5</v>
      </c>
      <c r="P14" s="16"/>
      <c r="Q14" s="16">
        <v>2</v>
      </c>
      <c r="R14" s="16" t="s">
        <v>420</v>
      </c>
      <c r="S14" s="47" t="s">
        <v>33</v>
      </c>
      <c r="T14" s="38" t="s">
        <v>421</v>
      </c>
    </row>
    <row r="15" spans="1:20">
      <c r="B15" s="10" t="s">
        <v>28</v>
      </c>
      <c r="C15" s="10" t="s">
        <v>440</v>
      </c>
      <c r="D15" s="11" t="s">
        <v>441</v>
      </c>
      <c r="E15" s="60" t="s">
        <v>419</v>
      </c>
      <c r="F15" s="35"/>
      <c r="G15" s="21">
        <v>5</v>
      </c>
      <c r="H15" s="21">
        <v>30</v>
      </c>
      <c r="I15" s="21">
        <v>0</v>
      </c>
      <c r="J15" s="68"/>
      <c r="K15" s="68">
        <v>0</v>
      </c>
      <c r="L15" s="68">
        <v>0</v>
      </c>
      <c r="M15" s="68">
        <v>0</v>
      </c>
      <c r="N15" s="68">
        <v>0</v>
      </c>
      <c r="O15" s="80">
        <v>0.5</v>
      </c>
      <c r="P15" s="16"/>
      <c r="Q15" s="16">
        <v>2</v>
      </c>
      <c r="R15" s="16" t="s">
        <v>420</v>
      </c>
      <c r="S15" s="47" t="s">
        <v>33</v>
      </c>
      <c r="T15" s="38" t="s">
        <v>421</v>
      </c>
    </row>
    <row r="16" spans="1:20">
      <c r="B16" s="9" t="s">
        <v>24</v>
      </c>
      <c r="C16" s="9" t="s">
        <v>442</v>
      </c>
      <c r="D16" s="9" t="s">
        <v>443</v>
      </c>
      <c r="E16" s="46"/>
      <c r="F16" s="39">
        <f>SUM(G16:I16)</f>
        <v>45</v>
      </c>
      <c r="G16" s="39">
        <f t="shared" ref="G16:H16" si="7">G17</f>
        <v>0</v>
      </c>
      <c r="H16" s="39">
        <f t="shared" si="7"/>
        <v>45</v>
      </c>
      <c r="I16" s="39">
        <f>I17</f>
        <v>0</v>
      </c>
      <c r="J16" s="71"/>
      <c r="K16" s="71">
        <f t="shared" ref="K16:M16" si="8">SUM(K17)</f>
        <v>0</v>
      </c>
      <c r="L16" s="71">
        <f t="shared" si="8"/>
        <v>0</v>
      </c>
      <c r="M16" s="71">
        <f t="shared" si="8"/>
        <v>0</v>
      </c>
      <c r="N16" s="71">
        <f>SUM(N17)</f>
        <v>0</v>
      </c>
      <c r="O16" s="74"/>
      <c r="P16" s="46">
        <v>4</v>
      </c>
      <c r="Q16" s="19"/>
      <c r="R16" s="19"/>
      <c r="S16" s="48"/>
      <c r="T16" s="37"/>
    </row>
    <row r="17" spans="2:20">
      <c r="B17" s="10" t="s">
        <v>28</v>
      </c>
      <c r="C17" s="12" t="s">
        <v>444</v>
      </c>
      <c r="D17" s="11" t="s">
        <v>445</v>
      </c>
      <c r="E17" s="60" t="s">
        <v>419</v>
      </c>
      <c r="F17" s="17"/>
      <c r="G17" s="17">
        <v>0</v>
      </c>
      <c r="H17" s="17">
        <v>45</v>
      </c>
      <c r="I17" s="17">
        <v>0</v>
      </c>
      <c r="J17" s="72"/>
      <c r="K17" s="68">
        <v>0</v>
      </c>
      <c r="L17" s="68">
        <v>0</v>
      </c>
      <c r="M17" s="68">
        <v>0</v>
      </c>
      <c r="N17" s="68">
        <v>0</v>
      </c>
      <c r="O17" s="73">
        <v>1</v>
      </c>
      <c r="P17" s="16"/>
      <c r="Q17" s="16">
        <v>2</v>
      </c>
      <c r="R17" s="16" t="s">
        <v>420</v>
      </c>
      <c r="S17" s="47" t="s">
        <v>33</v>
      </c>
      <c r="T17" s="38" t="s">
        <v>421</v>
      </c>
    </row>
    <row r="18" spans="2:20">
      <c r="B18" s="9" t="s">
        <v>24</v>
      </c>
      <c r="C18" s="9" t="s">
        <v>446</v>
      </c>
      <c r="D18" s="9" t="s">
        <v>447</v>
      </c>
      <c r="E18" s="46"/>
      <c r="F18" s="39">
        <f>SUM(G18:I18)</f>
        <v>40</v>
      </c>
      <c r="G18" s="39">
        <f>SUM(G19:G20)</f>
        <v>0</v>
      </c>
      <c r="H18" s="39">
        <f t="shared" ref="H18" si="9">SUM(H19:H20)</f>
        <v>40</v>
      </c>
      <c r="I18" s="39">
        <f t="shared" ref="I18" si="10">SUM(I19:I20)</f>
        <v>0</v>
      </c>
      <c r="J18" s="71"/>
      <c r="K18" s="71">
        <f>SUM(K19:K20)</f>
        <v>0</v>
      </c>
      <c r="L18" s="71">
        <f>SUM(L19:L20)</f>
        <v>0</v>
      </c>
      <c r="M18" s="71">
        <f>SUM(M19:M20)</f>
        <v>0</v>
      </c>
      <c r="N18" s="71">
        <f>SUM(N19:N20)</f>
        <v>0</v>
      </c>
      <c r="O18" s="74"/>
      <c r="P18" s="46">
        <v>2</v>
      </c>
      <c r="Q18" s="19"/>
      <c r="R18" s="19"/>
      <c r="S18" s="48"/>
      <c r="T18" s="37"/>
    </row>
    <row r="19" spans="2:20">
      <c r="B19" s="10" t="s">
        <v>28</v>
      </c>
      <c r="C19" s="12" t="s">
        <v>448</v>
      </c>
      <c r="D19" s="28" t="s">
        <v>449</v>
      </c>
      <c r="E19" s="60" t="s">
        <v>419</v>
      </c>
      <c r="F19" s="17"/>
      <c r="G19" s="17">
        <v>0</v>
      </c>
      <c r="H19" s="17">
        <v>25</v>
      </c>
      <c r="I19" s="17">
        <v>0</v>
      </c>
      <c r="J19" s="68"/>
      <c r="K19" s="68">
        <v>0</v>
      </c>
      <c r="L19" s="68">
        <v>0</v>
      </c>
      <c r="M19" s="68">
        <v>0</v>
      </c>
      <c r="N19" s="68">
        <v>0</v>
      </c>
      <c r="O19" s="80">
        <v>0.5</v>
      </c>
      <c r="P19" s="16"/>
      <c r="Q19" s="16">
        <v>2</v>
      </c>
      <c r="R19" s="16" t="s">
        <v>420</v>
      </c>
      <c r="S19" s="47" t="s">
        <v>33</v>
      </c>
      <c r="T19" s="38" t="s">
        <v>421</v>
      </c>
    </row>
    <row r="20" spans="2:20">
      <c r="B20" s="10" t="s">
        <v>28</v>
      </c>
      <c r="C20" s="12" t="s">
        <v>450</v>
      </c>
      <c r="D20" s="28" t="s">
        <v>451</v>
      </c>
      <c r="E20" s="60" t="s">
        <v>419</v>
      </c>
      <c r="F20" s="17"/>
      <c r="G20" s="17">
        <v>0</v>
      </c>
      <c r="H20" s="17">
        <v>15</v>
      </c>
      <c r="I20" s="17">
        <v>0</v>
      </c>
      <c r="J20" s="68"/>
      <c r="K20" s="68">
        <v>0</v>
      </c>
      <c r="L20" s="68">
        <v>0</v>
      </c>
      <c r="M20" s="68">
        <v>0</v>
      </c>
      <c r="N20" s="68">
        <v>0</v>
      </c>
      <c r="O20" s="80">
        <v>0.5</v>
      </c>
      <c r="P20" s="16"/>
      <c r="Q20" s="16">
        <v>2</v>
      </c>
      <c r="R20" s="16" t="s">
        <v>420</v>
      </c>
      <c r="S20" s="47" t="s">
        <v>33</v>
      </c>
      <c r="T20" s="38" t="s">
        <v>421</v>
      </c>
    </row>
  </sheetData>
  <pageMargins left="0.25" right="0.25" top="0.75" bottom="0.75" header="0.3" footer="0.3"/>
  <pageSetup paperSize="9" scale="31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D49D6-12F6-4FA8-8B73-17037BC4C261}">
  <sheetPr>
    <tabColor theme="3" tint="0.39997558519241921"/>
    <pageSetUpPr fitToPage="1"/>
  </sheetPr>
  <dimension ref="A1:T21"/>
  <sheetViews>
    <sheetView topLeftCell="A19" zoomScaleNormal="100" workbookViewId="0">
      <selection activeCell="A23" sqref="A23:XFD34"/>
    </sheetView>
  </sheetViews>
  <sheetFormatPr defaultColWidth="11.42578125" defaultRowHeight="14.25"/>
  <cols>
    <col min="1" max="1" width="22.140625" customWidth="1"/>
    <col min="2" max="2" width="6.140625" customWidth="1"/>
    <col min="3" max="3" width="10" customWidth="1"/>
    <col min="4" max="4" width="45.85546875" bestFit="1" customWidth="1"/>
    <col min="5" max="5" width="4.7109375" style="18" bestFit="1" customWidth="1"/>
    <col min="6" max="6" width="5" style="18" bestFit="1" customWidth="1"/>
    <col min="7" max="13" width="4.7109375" style="18" bestFit="1" customWidth="1"/>
    <col min="14" max="14" width="15" style="18" customWidth="1"/>
    <col min="15" max="15" width="11.7109375" style="18" customWidth="1"/>
    <col min="16" max="16" width="4.7109375" style="18" bestFit="1" customWidth="1"/>
    <col min="17" max="17" width="7.140625" style="18" bestFit="1" customWidth="1"/>
    <col min="18" max="18" width="10.5703125" style="18" customWidth="1"/>
    <col min="19" max="19" width="9.28515625" customWidth="1"/>
    <col min="20" max="20" width="13" style="23" customWidth="1"/>
  </cols>
  <sheetData>
    <row r="1" spans="1:20" s="18" customFormat="1" ht="33" customHeight="1">
      <c r="G1" s="211" t="s">
        <v>0</v>
      </c>
      <c r="H1" s="211" t="s">
        <v>0</v>
      </c>
      <c r="I1" s="211" t="s">
        <v>0</v>
      </c>
      <c r="J1" s="218"/>
      <c r="K1" s="218"/>
      <c r="L1" s="218"/>
      <c r="M1" s="218"/>
      <c r="N1" s="211" t="s">
        <v>0</v>
      </c>
      <c r="T1" s="23"/>
    </row>
    <row r="2" spans="1:20" s="1" customFormat="1" ht="85.5">
      <c r="A2" s="215" t="s">
        <v>1</v>
      </c>
      <c r="B2" s="213" t="s">
        <v>2</v>
      </c>
      <c r="C2" s="213" t="s">
        <v>3</v>
      </c>
      <c r="D2" s="213" t="s">
        <v>4</v>
      </c>
      <c r="E2" s="213" t="s">
        <v>5</v>
      </c>
      <c r="F2" s="214" t="s">
        <v>6</v>
      </c>
      <c r="G2" s="214" t="s">
        <v>7</v>
      </c>
      <c r="H2" s="212" t="s">
        <v>8</v>
      </c>
      <c r="I2" s="212" t="s">
        <v>9</v>
      </c>
      <c r="J2" s="212" t="s">
        <v>10</v>
      </c>
      <c r="K2" s="212" t="s">
        <v>11</v>
      </c>
      <c r="L2" s="212" t="s">
        <v>12</v>
      </c>
      <c r="M2" s="212" t="s">
        <v>13</v>
      </c>
      <c r="N2" s="212" t="s">
        <v>14</v>
      </c>
      <c r="O2" s="217" t="s">
        <v>15</v>
      </c>
      <c r="P2" s="217" t="s">
        <v>16</v>
      </c>
      <c r="Q2" s="217" t="s">
        <v>17</v>
      </c>
      <c r="R2" s="217" t="s">
        <v>18</v>
      </c>
      <c r="S2" s="216" t="s">
        <v>19</v>
      </c>
      <c r="T2" s="216" t="s">
        <v>20</v>
      </c>
    </row>
    <row r="3" spans="1:20" ht="18">
      <c r="B3" s="29" t="s">
        <v>452</v>
      </c>
      <c r="C3" s="27"/>
      <c r="D3" s="27"/>
      <c r="E3" s="25"/>
      <c r="F3" s="49">
        <f>G3+H3+I3</f>
        <v>195</v>
      </c>
      <c r="G3" s="3">
        <f>SUMIF($B$4:$B$21,"UE",G4:G21)</f>
        <v>110</v>
      </c>
      <c r="H3" s="3">
        <f>SUMIF($B$4:$B$21,"UE",H4:H21)</f>
        <v>85</v>
      </c>
      <c r="I3" s="3">
        <f>SUMIF($B$4:$B$21,"UE",I4:I21)</f>
        <v>0</v>
      </c>
      <c r="J3" s="70"/>
      <c r="K3" s="70">
        <f t="shared" ref="K3:M3" si="0">SUMIF($B$4:$B$21,"UE",K4:K21)</f>
        <v>0</v>
      </c>
      <c r="L3" s="70">
        <f t="shared" si="0"/>
        <v>0</v>
      </c>
      <c r="M3" s="70">
        <f t="shared" si="0"/>
        <v>0</v>
      </c>
      <c r="N3" s="70">
        <f>SUMIF($B$4:$B$21,"UE",N4:N21)</f>
        <v>0</v>
      </c>
      <c r="O3" s="3"/>
      <c r="P3" s="3">
        <f>SUMIF($B$4:$B$21,"UE",P4:P21)</f>
        <v>30</v>
      </c>
      <c r="Q3" s="50"/>
      <c r="R3" s="50"/>
      <c r="S3" s="8"/>
      <c r="T3" s="24"/>
    </row>
    <row r="4" spans="1:20" ht="15" customHeight="1">
      <c r="B4" s="9" t="s">
        <v>24</v>
      </c>
      <c r="C4" s="9" t="s">
        <v>453</v>
      </c>
      <c r="D4" s="9" t="s">
        <v>454</v>
      </c>
      <c r="E4" s="46"/>
      <c r="F4" s="39">
        <f>SUM(G4:I4)</f>
        <v>30</v>
      </c>
      <c r="G4" s="39">
        <f>SUM(G5:G6)</f>
        <v>20</v>
      </c>
      <c r="H4" s="39">
        <f t="shared" ref="H4:I4" si="1">SUM(H5:H6)</f>
        <v>10</v>
      </c>
      <c r="I4" s="39">
        <f t="shared" si="1"/>
        <v>0</v>
      </c>
      <c r="J4" s="71"/>
      <c r="K4" s="71">
        <f>SUM(K5:K6)</f>
        <v>0</v>
      </c>
      <c r="L4" s="71">
        <f>SUM(L5:L6)</f>
        <v>0</v>
      </c>
      <c r="M4" s="71">
        <f>SUM(M5:M6)</f>
        <v>0</v>
      </c>
      <c r="N4" s="71">
        <f>SUM(N5:N6)</f>
        <v>0</v>
      </c>
      <c r="O4" s="74"/>
      <c r="P4" s="46">
        <v>6</v>
      </c>
      <c r="Q4" s="46"/>
      <c r="R4" s="46"/>
      <c r="S4" s="48"/>
      <c r="T4" s="37"/>
    </row>
    <row r="5" spans="1:20">
      <c r="B5" s="10" t="s">
        <v>28</v>
      </c>
      <c r="C5" s="10" t="s">
        <v>455</v>
      </c>
      <c r="D5" s="11" t="s">
        <v>456</v>
      </c>
      <c r="E5" s="60" t="s">
        <v>419</v>
      </c>
      <c r="F5" s="35"/>
      <c r="G5" s="35">
        <v>10</v>
      </c>
      <c r="H5" s="35">
        <v>5</v>
      </c>
      <c r="I5" s="35">
        <v>0</v>
      </c>
      <c r="J5" s="68"/>
      <c r="K5" s="68">
        <v>0</v>
      </c>
      <c r="L5" s="68">
        <v>0</v>
      </c>
      <c r="M5" s="68">
        <v>0</v>
      </c>
      <c r="N5" s="68">
        <v>0</v>
      </c>
      <c r="O5" s="73">
        <v>0.5</v>
      </c>
      <c r="P5" s="16"/>
      <c r="Q5" s="16">
        <v>2</v>
      </c>
      <c r="R5" s="16" t="s">
        <v>420</v>
      </c>
      <c r="S5" s="47" t="s">
        <v>33</v>
      </c>
      <c r="T5" s="38" t="s">
        <v>457</v>
      </c>
    </row>
    <row r="6" spans="1:20">
      <c r="B6" s="10" t="s">
        <v>28</v>
      </c>
      <c r="C6" s="10" t="s">
        <v>458</v>
      </c>
      <c r="D6" s="11" t="s">
        <v>459</v>
      </c>
      <c r="E6" s="60" t="s">
        <v>419</v>
      </c>
      <c r="F6" s="35"/>
      <c r="G6" s="21">
        <v>10</v>
      </c>
      <c r="H6" s="21">
        <v>5</v>
      </c>
      <c r="I6" s="21">
        <v>0</v>
      </c>
      <c r="J6" s="68"/>
      <c r="K6" s="68">
        <v>0</v>
      </c>
      <c r="L6" s="68">
        <v>0</v>
      </c>
      <c r="M6" s="68">
        <v>0</v>
      </c>
      <c r="N6" s="68">
        <v>0</v>
      </c>
      <c r="O6" s="73">
        <v>0.5</v>
      </c>
      <c r="P6" s="16"/>
      <c r="Q6" s="16">
        <v>2</v>
      </c>
      <c r="R6" s="16" t="s">
        <v>420</v>
      </c>
      <c r="S6" s="47" t="s">
        <v>33</v>
      </c>
      <c r="T6" s="38" t="s">
        <v>457</v>
      </c>
    </row>
    <row r="7" spans="1:20">
      <c r="B7" s="9" t="s">
        <v>24</v>
      </c>
      <c r="C7" s="9" t="s">
        <v>460</v>
      </c>
      <c r="D7" s="9" t="s">
        <v>461</v>
      </c>
      <c r="E7" s="46"/>
      <c r="F7" s="39">
        <f>SUM(G7:I7)</f>
        <v>35</v>
      </c>
      <c r="G7" s="39">
        <f>SUM(G8:G9)</f>
        <v>20</v>
      </c>
      <c r="H7" s="39">
        <f t="shared" ref="H7:I7" si="2">SUM(H8:H9)</f>
        <v>15</v>
      </c>
      <c r="I7" s="39">
        <f t="shared" si="2"/>
        <v>0</v>
      </c>
      <c r="J7" s="71"/>
      <c r="K7" s="71">
        <f>SUM(K8:K9)</f>
        <v>0</v>
      </c>
      <c r="L7" s="71">
        <f>SUM(L8:L9)</f>
        <v>0</v>
      </c>
      <c r="M7" s="71">
        <f>SUM(M8:M9)</f>
        <v>0</v>
      </c>
      <c r="N7" s="71">
        <f>SUM(N8:N9)</f>
        <v>0</v>
      </c>
      <c r="O7" s="74"/>
      <c r="P7" s="46">
        <v>6</v>
      </c>
      <c r="Q7" s="19"/>
      <c r="R7" s="19"/>
      <c r="S7" s="48"/>
      <c r="T7" s="37"/>
    </row>
    <row r="8" spans="1:20">
      <c r="B8" s="10" t="s">
        <v>28</v>
      </c>
      <c r="C8" s="10" t="s">
        <v>462</v>
      </c>
      <c r="D8" s="11" t="s">
        <v>441</v>
      </c>
      <c r="E8" s="60" t="s">
        <v>419</v>
      </c>
      <c r="F8" s="35"/>
      <c r="G8" s="35">
        <v>10</v>
      </c>
      <c r="H8" s="35">
        <v>7.5</v>
      </c>
      <c r="I8" s="21">
        <v>0</v>
      </c>
      <c r="J8" s="68"/>
      <c r="K8" s="68">
        <v>0</v>
      </c>
      <c r="L8" s="68">
        <v>0</v>
      </c>
      <c r="M8" s="68">
        <v>0</v>
      </c>
      <c r="N8" s="68">
        <v>0</v>
      </c>
      <c r="O8" s="80">
        <v>0.5</v>
      </c>
      <c r="P8" s="20"/>
      <c r="Q8" s="16">
        <v>2</v>
      </c>
      <c r="R8" s="16" t="s">
        <v>420</v>
      </c>
      <c r="S8" s="47" t="s">
        <v>33</v>
      </c>
      <c r="T8" s="38" t="s">
        <v>457</v>
      </c>
    </row>
    <row r="9" spans="1:20">
      <c r="B9" s="10" t="s">
        <v>28</v>
      </c>
      <c r="C9" s="10" t="s">
        <v>463</v>
      </c>
      <c r="D9" s="11" t="s">
        <v>464</v>
      </c>
      <c r="E9" s="60" t="s">
        <v>419</v>
      </c>
      <c r="F9" s="35"/>
      <c r="G9" s="35">
        <v>10</v>
      </c>
      <c r="H9" s="35">
        <v>7.5</v>
      </c>
      <c r="I9" s="35">
        <v>0</v>
      </c>
      <c r="J9" s="68"/>
      <c r="K9" s="68">
        <v>0</v>
      </c>
      <c r="L9" s="68">
        <v>0</v>
      </c>
      <c r="M9" s="68">
        <v>0</v>
      </c>
      <c r="N9" s="68">
        <v>0</v>
      </c>
      <c r="O9" s="80">
        <v>0.5</v>
      </c>
      <c r="P9" s="20"/>
      <c r="Q9" s="16">
        <v>2</v>
      </c>
      <c r="R9" s="16" t="s">
        <v>420</v>
      </c>
      <c r="S9" s="47" t="s">
        <v>33</v>
      </c>
      <c r="T9" s="38" t="s">
        <v>457</v>
      </c>
    </row>
    <row r="10" spans="1:20">
      <c r="B10" s="9" t="s">
        <v>24</v>
      </c>
      <c r="C10" s="9" t="s">
        <v>465</v>
      </c>
      <c r="D10" s="9" t="s">
        <v>466</v>
      </c>
      <c r="E10" s="46"/>
      <c r="F10" s="39">
        <f>SUM(G10:I10)</f>
        <v>35</v>
      </c>
      <c r="G10" s="39">
        <f>SUM(G11:G12)</f>
        <v>20</v>
      </c>
      <c r="H10" s="39">
        <f t="shared" ref="H10:I10" si="3">SUM(H11:H12)</f>
        <v>15</v>
      </c>
      <c r="I10" s="39">
        <f t="shared" si="3"/>
        <v>0</v>
      </c>
      <c r="J10" s="71"/>
      <c r="K10" s="71">
        <f>SUM(K11:K12)</f>
        <v>0</v>
      </c>
      <c r="L10" s="71">
        <f>SUM(L11:L12)</f>
        <v>0</v>
      </c>
      <c r="M10" s="71">
        <f>SUM(M11:M12)</f>
        <v>0</v>
      </c>
      <c r="N10" s="71">
        <f>SUM(N11:N12)</f>
        <v>0</v>
      </c>
      <c r="O10" s="74"/>
      <c r="P10" s="46">
        <v>6</v>
      </c>
      <c r="Q10" s="19"/>
      <c r="R10" s="19"/>
      <c r="S10" s="48"/>
      <c r="T10" s="37"/>
    </row>
    <row r="11" spans="1:20">
      <c r="B11" s="10" t="s">
        <v>28</v>
      </c>
      <c r="C11" s="10" t="s">
        <v>467</v>
      </c>
      <c r="D11" s="33" t="s">
        <v>468</v>
      </c>
      <c r="E11" s="60" t="s">
        <v>419</v>
      </c>
      <c r="F11" s="35"/>
      <c r="G11" s="35">
        <v>10</v>
      </c>
      <c r="H11" s="35">
        <v>7.5</v>
      </c>
      <c r="I11" s="35">
        <v>0</v>
      </c>
      <c r="J11" s="68"/>
      <c r="K11" s="68">
        <v>0</v>
      </c>
      <c r="L11" s="68">
        <v>0</v>
      </c>
      <c r="M11" s="68">
        <v>0</v>
      </c>
      <c r="N11" s="68">
        <v>0</v>
      </c>
      <c r="O11" s="80">
        <v>0.5</v>
      </c>
      <c r="P11" s="16"/>
      <c r="Q11" s="16">
        <v>2</v>
      </c>
      <c r="R11" s="16" t="s">
        <v>420</v>
      </c>
      <c r="S11" s="47" t="s">
        <v>33</v>
      </c>
      <c r="T11" s="38" t="s">
        <v>457</v>
      </c>
    </row>
    <row r="12" spans="1:20">
      <c r="B12" s="10" t="s">
        <v>28</v>
      </c>
      <c r="C12" s="10" t="s">
        <v>469</v>
      </c>
      <c r="D12" s="11" t="s">
        <v>470</v>
      </c>
      <c r="E12" s="60" t="s">
        <v>419</v>
      </c>
      <c r="F12" s="35"/>
      <c r="G12" s="35">
        <v>10</v>
      </c>
      <c r="H12" s="35">
        <v>7.5</v>
      </c>
      <c r="I12" s="35">
        <v>0</v>
      </c>
      <c r="J12" s="68"/>
      <c r="K12" s="68">
        <v>0</v>
      </c>
      <c r="L12" s="68">
        <v>0</v>
      </c>
      <c r="M12" s="68">
        <v>0</v>
      </c>
      <c r="N12" s="68">
        <v>0</v>
      </c>
      <c r="O12" s="80">
        <v>0.5</v>
      </c>
      <c r="P12" s="16"/>
      <c r="Q12" s="16">
        <v>2</v>
      </c>
      <c r="R12" s="16" t="s">
        <v>420</v>
      </c>
      <c r="S12" s="47" t="s">
        <v>33</v>
      </c>
      <c r="T12" s="38" t="s">
        <v>457</v>
      </c>
    </row>
    <row r="13" spans="1:20">
      <c r="B13" s="9" t="s">
        <v>24</v>
      </c>
      <c r="C13" s="9" t="s">
        <v>471</v>
      </c>
      <c r="D13" s="9" t="s">
        <v>472</v>
      </c>
      <c r="E13" s="46"/>
      <c r="F13" s="39">
        <f>SUM(G13:I13)</f>
        <v>35</v>
      </c>
      <c r="G13" s="39">
        <f>SUM(G14:G15)</f>
        <v>20</v>
      </c>
      <c r="H13" s="39">
        <f t="shared" ref="H13:I13" si="4">SUM(H14:H15)</f>
        <v>15</v>
      </c>
      <c r="I13" s="39">
        <f t="shared" si="4"/>
        <v>0</v>
      </c>
      <c r="J13" s="71"/>
      <c r="K13" s="71">
        <f>SUM(K14:K15)</f>
        <v>0</v>
      </c>
      <c r="L13" s="71">
        <f>SUM(L14:L15)</f>
        <v>0</v>
      </c>
      <c r="M13" s="71">
        <f>SUM(M14:M15)</f>
        <v>0</v>
      </c>
      <c r="N13" s="71">
        <f>SUM(N14:N15)</f>
        <v>0</v>
      </c>
      <c r="O13" s="74"/>
      <c r="P13" s="46">
        <v>6</v>
      </c>
      <c r="Q13" s="19"/>
      <c r="R13" s="19"/>
      <c r="S13" s="48"/>
      <c r="T13" s="37"/>
    </row>
    <row r="14" spans="1:20">
      <c r="B14" s="10" t="s">
        <v>28</v>
      </c>
      <c r="C14" s="10" t="s">
        <v>473</v>
      </c>
      <c r="D14" s="28" t="s">
        <v>474</v>
      </c>
      <c r="E14" s="60" t="s">
        <v>419</v>
      </c>
      <c r="F14" s="35"/>
      <c r="G14" s="35">
        <v>10</v>
      </c>
      <c r="H14" s="35">
        <v>7.5</v>
      </c>
      <c r="I14" s="21">
        <v>0</v>
      </c>
      <c r="J14" s="68"/>
      <c r="K14" s="68">
        <v>0</v>
      </c>
      <c r="L14" s="68">
        <v>0</v>
      </c>
      <c r="M14" s="68">
        <v>0</v>
      </c>
      <c r="N14" s="68">
        <v>0</v>
      </c>
      <c r="O14" s="80">
        <v>0.5</v>
      </c>
      <c r="P14" s="16"/>
      <c r="Q14" s="16">
        <v>2</v>
      </c>
      <c r="R14" s="16" t="s">
        <v>420</v>
      </c>
      <c r="S14" s="47" t="s">
        <v>33</v>
      </c>
      <c r="T14" s="38" t="s">
        <v>457</v>
      </c>
    </row>
    <row r="15" spans="1:20">
      <c r="B15" s="10" t="s">
        <v>28</v>
      </c>
      <c r="C15" s="10" t="s">
        <v>475</v>
      </c>
      <c r="D15" s="11" t="s">
        <v>476</v>
      </c>
      <c r="E15" s="60" t="s">
        <v>419</v>
      </c>
      <c r="F15" s="35"/>
      <c r="G15" s="35">
        <v>10</v>
      </c>
      <c r="H15" s="35">
        <v>7.5</v>
      </c>
      <c r="I15" s="21">
        <v>0</v>
      </c>
      <c r="J15" s="68"/>
      <c r="K15" s="68">
        <v>0</v>
      </c>
      <c r="L15" s="68">
        <v>0</v>
      </c>
      <c r="M15" s="68">
        <v>0</v>
      </c>
      <c r="N15" s="68">
        <v>0</v>
      </c>
      <c r="O15" s="80">
        <v>0.5</v>
      </c>
      <c r="P15" s="16"/>
      <c r="Q15" s="16">
        <v>2</v>
      </c>
      <c r="R15" s="16" t="s">
        <v>420</v>
      </c>
      <c r="S15" s="47" t="s">
        <v>33</v>
      </c>
      <c r="T15" s="38" t="s">
        <v>457</v>
      </c>
    </row>
    <row r="16" spans="1:20">
      <c r="B16" s="9" t="s">
        <v>24</v>
      </c>
      <c r="C16" s="9" t="s">
        <v>477</v>
      </c>
      <c r="D16" s="9" t="s">
        <v>478</v>
      </c>
      <c r="E16" s="46"/>
      <c r="F16" s="39">
        <f>SUM(G16:I16)</f>
        <v>30</v>
      </c>
      <c r="G16" s="39">
        <f>SUM(G17:G18)</f>
        <v>20</v>
      </c>
      <c r="H16" s="39">
        <f t="shared" ref="H16:I16" si="5">SUM(H17:H18)</f>
        <v>10</v>
      </c>
      <c r="I16" s="39">
        <f t="shared" si="5"/>
        <v>0</v>
      </c>
      <c r="J16" s="71"/>
      <c r="K16" s="71">
        <f>SUM(K17:K18)</f>
        <v>0</v>
      </c>
      <c r="L16" s="71">
        <f>SUM(L17:L18)</f>
        <v>0</v>
      </c>
      <c r="M16" s="71">
        <f>SUM(M17:M18)</f>
        <v>0</v>
      </c>
      <c r="N16" s="71">
        <f>SUM(N17:N18)</f>
        <v>0</v>
      </c>
      <c r="O16" s="74"/>
      <c r="P16" s="46">
        <v>4</v>
      </c>
      <c r="Q16" s="19"/>
      <c r="R16" s="19"/>
      <c r="S16" s="48"/>
      <c r="T16" s="37"/>
    </row>
    <row r="17" spans="2:20">
      <c r="B17" s="10" t="s">
        <v>28</v>
      </c>
      <c r="C17" s="12" t="s">
        <v>479</v>
      </c>
      <c r="D17" s="11" t="s">
        <v>480</v>
      </c>
      <c r="E17" s="60" t="s">
        <v>419</v>
      </c>
      <c r="F17" s="17"/>
      <c r="G17" s="17">
        <v>10</v>
      </c>
      <c r="H17" s="17">
        <v>5</v>
      </c>
      <c r="I17" s="17">
        <v>0</v>
      </c>
      <c r="J17" s="72"/>
      <c r="K17" s="68">
        <v>0</v>
      </c>
      <c r="L17" s="68">
        <v>0</v>
      </c>
      <c r="M17" s="68">
        <v>0</v>
      </c>
      <c r="N17" s="68">
        <v>0</v>
      </c>
      <c r="O17" s="73">
        <v>0.5</v>
      </c>
      <c r="P17" s="16"/>
      <c r="Q17" s="16">
        <v>2</v>
      </c>
      <c r="R17" s="16" t="s">
        <v>420</v>
      </c>
      <c r="S17" s="47" t="s">
        <v>33</v>
      </c>
      <c r="T17" s="38" t="s">
        <v>457</v>
      </c>
    </row>
    <row r="18" spans="2:20">
      <c r="B18" s="10" t="s">
        <v>28</v>
      </c>
      <c r="C18" s="12" t="s">
        <v>481</v>
      </c>
      <c r="D18" s="28" t="s">
        <v>482</v>
      </c>
      <c r="E18" s="60" t="s">
        <v>419</v>
      </c>
      <c r="F18" s="17"/>
      <c r="G18" s="17">
        <v>10</v>
      </c>
      <c r="H18" s="17">
        <v>5</v>
      </c>
      <c r="I18" s="17">
        <v>0</v>
      </c>
      <c r="J18" s="68"/>
      <c r="K18" s="68">
        <v>0</v>
      </c>
      <c r="L18" s="68">
        <v>0</v>
      </c>
      <c r="M18" s="68">
        <v>0</v>
      </c>
      <c r="N18" s="68">
        <v>0</v>
      </c>
      <c r="O18" s="80">
        <v>0.5</v>
      </c>
      <c r="P18" s="16"/>
      <c r="Q18" s="16">
        <v>2</v>
      </c>
      <c r="R18" s="16" t="s">
        <v>420</v>
      </c>
      <c r="S18" s="47" t="s">
        <v>33</v>
      </c>
      <c r="T18" s="38" t="s">
        <v>457</v>
      </c>
    </row>
    <row r="19" spans="2:20">
      <c r="B19" s="9" t="s">
        <v>24</v>
      </c>
      <c r="C19" s="9" t="s">
        <v>483</v>
      </c>
      <c r="D19" s="9" t="s">
        <v>484</v>
      </c>
      <c r="E19" s="46"/>
      <c r="F19" s="39">
        <f>SUM(G19:I19)</f>
        <v>30</v>
      </c>
      <c r="G19" s="39">
        <f>SUM(G20:G21)</f>
        <v>10</v>
      </c>
      <c r="H19" s="39">
        <f t="shared" ref="H19:I19" si="6">SUM(H20:H21)</f>
        <v>20</v>
      </c>
      <c r="I19" s="39">
        <f t="shared" si="6"/>
        <v>0</v>
      </c>
      <c r="J19" s="71"/>
      <c r="K19" s="71">
        <f>SUM(K20:K21)</f>
        <v>0</v>
      </c>
      <c r="L19" s="71">
        <f>SUM(L20:L21)</f>
        <v>0</v>
      </c>
      <c r="M19" s="71">
        <f>SUM(M20:M21)</f>
        <v>0</v>
      </c>
      <c r="N19" s="71">
        <f>SUM(N20:N21)</f>
        <v>0</v>
      </c>
      <c r="O19" s="74"/>
      <c r="P19" s="46">
        <v>2</v>
      </c>
      <c r="Q19" s="19"/>
      <c r="R19" s="19"/>
      <c r="S19" s="48"/>
      <c r="T19" s="37"/>
    </row>
    <row r="20" spans="2:20">
      <c r="B20" s="10" t="s">
        <v>28</v>
      </c>
      <c r="C20" s="12" t="s">
        <v>485</v>
      </c>
      <c r="D20" s="28" t="s">
        <v>486</v>
      </c>
      <c r="E20" s="60" t="s">
        <v>419</v>
      </c>
      <c r="F20" s="17"/>
      <c r="G20" s="17">
        <v>5</v>
      </c>
      <c r="H20" s="17">
        <v>10</v>
      </c>
      <c r="I20" s="17">
        <v>0</v>
      </c>
      <c r="J20" s="68"/>
      <c r="K20" s="68">
        <v>0</v>
      </c>
      <c r="L20" s="68">
        <v>0</v>
      </c>
      <c r="M20" s="68">
        <v>0</v>
      </c>
      <c r="N20" s="68">
        <v>0</v>
      </c>
      <c r="O20" s="80">
        <v>0.5</v>
      </c>
      <c r="P20" s="16"/>
      <c r="Q20" s="16">
        <v>2</v>
      </c>
      <c r="R20" s="16" t="s">
        <v>420</v>
      </c>
      <c r="S20" s="47" t="s">
        <v>33</v>
      </c>
      <c r="T20" s="38" t="s">
        <v>457</v>
      </c>
    </row>
    <row r="21" spans="2:20">
      <c r="B21" s="10" t="s">
        <v>28</v>
      </c>
      <c r="C21" s="12" t="s">
        <v>487</v>
      </c>
      <c r="D21" s="28" t="s">
        <v>488</v>
      </c>
      <c r="E21" s="60" t="s">
        <v>419</v>
      </c>
      <c r="F21" s="17"/>
      <c r="G21" s="17">
        <v>5</v>
      </c>
      <c r="H21" s="17">
        <v>10</v>
      </c>
      <c r="I21" s="17">
        <v>0</v>
      </c>
      <c r="J21" s="68"/>
      <c r="K21" s="68">
        <v>0</v>
      </c>
      <c r="L21" s="68">
        <v>0</v>
      </c>
      <c r="M21" s="68">
        <v>0</v>
      </c>
      <c r="N21" s="68">
        <v>0</v>
      </c>
      <c r="O21" s="80">
        <v>0.5</v>
      </c>
      <c r="P21" s="16"/>
      <c r="Q21" s="16">
        <v>2</v>
      </c>
      <c r="R21" s="16" t="s">
        <v>420</v>
      </c>
      <c r="S21" s="47" t="s">
        <v>33</v>
      </c>
      <c r="T21" s="38" t="s">
        <v>457</v>
      </c>
    </row>
  </sheetData>
  <pageMargins left="0.25" right="0.25" top="0.75" bottom="0.75" header="0.3" footer="0.3"/>
  <pageSetup paperSize="9" scale="3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Pierre Brigode</dc:creator>
  <cp:keywords/>
  <dc:description/>
  <cp:lastModifiedBy>Alexandre Caminada</cp:lastModifiedBy>
  <cp:revision/>
  <dcterms:created xsi:type="dcterms:W3CDTF">2015-12-09T14:53:18Z</dcterms:created>
  <dcterms:modified xsi:type="dcterms:W3CDTF">2022-06-08T15:36:57Z</dcterms:modified>
  <cp:category/>
  <cp:contentStatus/>
</cp:coreProperties>
</file>